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21570" windowHeight="8040"/>
  </bookViews>
  <sheets>
    <sheet name="Лист2" sheetId="2" r:id="rId1"/>
  </sheets>
  <calcPr calcId="162913"/>
</workbook>
</file>

<file path=xl/calcChain.xml><?xml version="1.0" encoding="utf-8"?>
<calcChain xmlns="http://schemas.openxmlformats.org/spreadsheetml/2006/main">
  <c r="K8" i="2" l="1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7" i="2"/>
  <c r="G82" i="2"/>
  <c r="G83" i="2"/>
  <c r="G84" i="2"/>
  <c r="G85" i="2"/>
  <c r="G86" i="2"/>
  <c r="G87" i="2"/>
  <c r="G88" i="2"/>
  <c r="G89" i="2"/>
  <c r="G90" i="2"/>
  <c r="G91" i="2"/>
  <c r="G92" i="2"/>
  <c r="G93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2" i="2"/>
  <c r="G73" i="2"/>
  <c r="G74" i="2"/>
  <c r="G75" i="2"/>
  <c r="G76" i="2"/>
  <c r="G77" i="2"/>
  <c r="G78" i="2"/>
  <c r="G79" i="2"/>
  <c r="G80" i="2"/>
  <c r="G81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29" i="2"/>
  <c r="G30" i="2"/>
  <c r="G31" i="2"/>
  <c r="G32" i="2"/>
  <c r="G33" i="2"/>
  <c r="G34" i="2"/>
  <c r="G35" i="2"/>
  <c r="G36" i="2"/>
  <c r="G23" i="2"/>
  <c r="G24" i="2"/>
  <c r="G25" i="2"/>
  <c r="G26" i="2"/>
  <c r="G27" i="2"/>
  <c r="G28" i="2"/>
  <c r="G22" i="2"/>
  <c r="G20" i="2"/>
  <c r="G21" i="2"/>
  <c r="G19" i="2"/>
  <c r="G17" i="2"/>
  <c r="G18" i="2"/>
  <c r="G15" i="2"/>
  <c r="G16" i="2"/>
  <c r="G14" i="2"/>
  <c r="G11" i="2"/>
  <c r="G12" i="2"/>
  <c r="G13" i="2"/>
  <c r="G8" i="2"/>
  <c r="G9" i="2"/>
  <c r="G10" i="2"/>
  <c r="G7" i="2"/>
  <c r="G6" i="2"/>
  <c r="G4" i="2" l="1"/>
  <c r="H49" i="2"/>
  <c r="J49" i="2" l="1"/>
  <c r="F49" i="2"/>
  <c r="K6" i="2" l="1"/>
  <c r="I6" i="2"/>
  <c r="K5" i="2" l="1"/>
  <c r="I5" i="2"/>
  <c r="K4" i="2"/>
  <c r="I4" i="2"/>
  <c r="G5" i="2"/>
</calcChain>
</file>

<file path=xl/sharedStrings.xml><?xml version="1.0" encoding="utf-8"?>
<sst xmlns="http://schemas.openxmlformats.org/spreadsheetml/2006/main" count="191" uniqueCount="189">
  <si>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</si>
  <si>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</si>
  <si>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</si>
  <si>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</si>
  <si>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</si>
  <si>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</si>
  <si>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</si>
  <si>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</si>
  <si>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</si>
  <si>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</si>
  <si>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</si>
  <si>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</si>
  <si>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</si>
  <si>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</si>
  <si>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</si>
  <si>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</si>
  <si>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</si>
  <si>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Код бюджетной классификации 
(без указания кода главного администратора доходов бюджета)</t>
  </si>
  <si>
    <t>Налог на имущество физических лиц</t>
  </si>
  <si>
    <t>Земельный налог с физических лиц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</si>
  <si>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</si>
  <si>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</si>
  <si>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</si>
  <si>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Земельный налог с организаций</t>
  </si>
  <si>
    <t>1 11 05 020 00 0000 120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</si>
  <si>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</si>
  <si>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</si>
  <si>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</si>
  <si>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</si>
  <si>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</si>
  <si>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</si>
  <si>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</si>
  <si>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</si>
  <si>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</si>
  <si>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</si>
  <si>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</si>
  <si>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</si>
  <si>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</si>
  <si>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</si>
  <si>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</si>
  <si>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</si>
  <si>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</si>
  <si>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</si>
  <si>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</si>
  <si>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</si>
  <si>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</si>
  <si>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</si>
  <si>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</si>
  <si>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</si>
  <si>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</si>
  <si>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</si>
  <si>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</si>
  <si>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</si>
  <si>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</si>
  <si>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</si>
  <si>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</si>
  <si>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</si>
  <si>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</si>
  <si>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</si>
  <si>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ПРОЧИЕ НЕНАЛОГОВЫЕ ДОХОДЫ</t>
  </si>
  <si>
    <t>Прочие неналоговые доходы бюджетов городских округов</t>
  </si>
  <si>
    <t>1 00 00 000 00 0000 000</t>
  </si>
  <si>
    <t>1 01 00 000 00 0000 000</t>
  </si>
  <si>
    <t>1 01 02 000 01 0000 110</t>
  </si>
  <si>
    <t>1 01 02 010 01 0000 110</t>
  </si>
  <si>
    <t>1 01 02 020 01 0000 110</t>
  </si>
  <si>
    <t>1 01 02 030 01 0000 110</t>
  </si>
  <si>
    <t>1 01 02 080 01 0000 110</t>
  </si>
  <si>
    <t>1 03 00 000 00 0000 000</t>
  </si>
  <si>
    <t>1 03 02 000 01 0000 110</t>
  </si>
  <si>
    <t>1 03 02 230 01 0000 110</t>
  </si>
  <si>
    <t>1 03 02 240 01 0000 110</t>
  </si>
  <si>
    <t>1 03 02 250 01 0000 110</t>
  </si>
  <si>
    <t>1 03 02 260 01 0000 110</t>
  </si>
  <si>
    <t>1 05 00 000 00 0000 000</t>
  </si>
  <si>
    <t>1 05 01 000 00 0000 110</t>
  </si>
  <si>
    <t>1 05 01 010 01 0000 110</t>
  </si>
  <si>
    <t>1 05 01 020 01 0000 110</t>
  </si>
  <si>
    <t>1 05 04 000 02 0000 110</t>
  </si>
  <si>
    <t>1 05 04 010 02 0000 110</t>
  </si>
  <si>
    <t>1 06 00 000 00 0000 000</t>
  </si>
  <si>
    <t>1 06 01 000 00 0000 110</t>
  </si>
  <si>
    <t>1 06 01 020 04 0000 110</t>
  </si>
  <si>
    <t>1 06 06 000 00 0000 110</t>
  </si>
  <si>
    <t>1 06 06 030 00 0000 110</t>
  </si>
  <si>
    <t>1 06 06 040 00 0000 110</t>
  </si>
  <si>
    <t>1 08 00 000 00 0000 000</t>
  </si>
  <si>
    <t>1 08 03 000 01 0000 110</t>
  </si>
  <si>
    <t>1 08 03 010 01 0000 110</t>
  </si>
  <si>
    <t>1 08 07 000 01 0000 110</t>
  </si>
  <si>
    <t>1 08 07 150 01 0000 110</t>
  </si>
  <si>
    <t>1 11 00 000 00 0000 000</t>
  </si>
  <si>
    <t>1 11 05 000 00 0000 120</t>
  </si>
  <si>
    <t>1 11 05 010 00 0000 120</t>
  </si>
  <si>
    <t>1 11 05 070 00 0000 120</t>
  </si>
  <si>
    <t>1 11 05 300 00 0000 120</t>
  </si>
  <si>
    <t>1 11 05 310 00 0000 120</t>
  </si>
  <si>
    <t>1 11 09 000 00 0000 120</t>
  </si>
  <si>
    <t>1 11 09 040 00 0000 120</t>
  </si>
  <si>
    <t>1 11 09 080 00 0000 120</t>
  </si>
  <si>
    <t>1 12 00 000 00 0000 000</t>
  </si>
  <si>
    <t>1 12 01 000 01 0000 120</t>
  </si>
  <si>
    <t>1 12 01 010 01 0000 120</t>
  </si>
  <si>
    <t>1 12 01 030 01 0000 120</t>
  </si>
  <si>
    <t>1 12 01 040 01 0000 120</t>
  </si>
  <si>
    <t>1 13 00 000 00 0000 000</t>
  </si>
  <si>
    <t>1 14 00 000 00 0000 000</t>
  </si>
  <si>
    <t>1 14 02 000 00 0000 000</t>
  </si>
  <si>
    <t>1 14 02 040 04 0000 410</t>
  </si>
  <si>
    <t>1 14 06 000 00 0000 430</t>
  </si>
  <si>
    <t>1 14 06 010 00 0000 430</t>
  </si>
  <si>
    <t>1 14 06 300 00 0000 430</t>
  </si>
  <si>
    <t>1 14 06 310 00 0000 430</t>
  </si>
  <si>
    <t>1 14 13 000 00 0000 000</t>
  </si>
  <si>
    <t>1 14 13 040 04 0000 410</t>
  </si>
  <si>
    <t>1 16 00 000 00 0000 000</t>
  </si>
  <si>
    <t>1 16 07 000 00 0000 140</t>
  </si>
  <si>
    <t>1 16 07 090 00 0000 140</t>
  </si>
  <si>
    <t>1 17 00 000 00 0000 000</t>
  </si>
  <si>
    <t>1 17 05 000 00 0000 180</t>
  </si>
  <si>
    <t>1 17 05 040 04 0000 180</t>
  </si>
  <si>
    <t>2 00 00 000 00 0000 000</t>
  </si>
  <si>
    <t>2 02 00 000 00 0000 000</t>
  </si>
  <si>
    <t>2 02 20 000 00 0000 150</t>
  </si>
  <si>
    <t>2 02 30 000 00 0000 150</t>
  </si>
  <si>
    <t>2 02 40 000 00 0000 150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</si>
  <si>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</si>
  <si>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</si>
  <si>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</si>
  <si>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</si>
  <si>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ИТОГО</t>
  </si>
  <si>
    <t>в тыс. рублей</t>
  </si>
  <si>
    <t>Сведения о прогнозируемых объемах поступлений по доходам на очередной финансовый год и плановый период в сравнении с ожидаемым исполнением текущего года</t>
  </si>
  <si>
    <t>1 01 02 140 01 0000 110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</si>
  <si>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</si>
  <si>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</si>
  <si>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</si>
  <si>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</si>
  <si>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</si>
  <si>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</si>
  <si>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</si>
  <si>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</si>
  <si>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</si>
  <si>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</si>
  <si>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</si>
  <si>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</si>
  <si>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</si>
  <si>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</si>
  <si>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</si>
  <si>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</si>
  <si>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</si>
  <si>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</si>
  <si>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</si>
  <si>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</si>
  <si>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</si>
  <si>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Факт за отчетный год (2024)</t>
  </si>
  <si>
    <t>Ожидаемое исполнение текущего года
(2025)</t>
  </si>
  <si>
    <t>План на очередной год (2026)</t>
  </si>
  <si>
    <t>% к ожидаемому исполнению 2025 года</t>
  </si>
  <si>
    <t>План на первый год планового периода (2027)</t>
  </si>
  <si>
    <t>План на второй год планового периода (2028)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</si>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</sst>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theme="1"/>
      <name val="Calibri"/>
      <family val="2"/>
      <charset val="204"/>
      <scheme val="minor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left" vertical="center"/>
    </xf>
    <xf numFmtId="0" fontId="0" fillId="0" borderId="1" xfId="0" applyBorder="1"/>
    <xf numFmtId="2" fontId="0" fillId="0" borderId="0" xfId="0" applyNumberFormat="1" applyFill="1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7" fillId="0" borderId="0" xfId="0" applyNumberFormat="1" applyFont="1" applyBorder="1" applyAlignment="1">
      <alignment horizontal="right" vertical="center"/>
    </xf>
    <xf numFmtId="2" fontId="0" fillId="0" borderId="1" xfId="0" applyNumberFormat="1" applyBorder="1"/>
    <xf numFmtId="2" fontId="0" fillId="0" borderId="1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2" fontId="0" fillId="0" borderId="5" xfId="0" applyNumberFormat="1" applyBorder="1"/>
    <xf numFmtId="164" fontId="5" fillId="2" borderId="3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5" fillId="2" borderId="8" xfId="0" applyNumberFormat="1" applyFont="1" applyFill="1" applyBorder="1" applyAlignment="1">
      <alignment horizontal="right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 wrapText="1"/>
    </xf>
    <xf numFmtId="164" fontId="5" fillId="2" borderId="9" xfId="0" applyNumberFormat="1" applyFont="1" applyFill="1" applyBorder="1" applyAlignment="1">
      <alignment horizontal="right" vertical="center"/>
    </xf>
    <xf numFmtId="164" fontId="5" fillId="2" borderId="10" xfId="0" applyNumberFormat="1" applyFont="1" applyFill="1" applyBorder="1" applyAlignment="1">
      <alignment horizontal="right" vertical="center"/>
    </xf>
    <xf numFmtId="0" fontId="0" fillId="2" borderId="0" xfId="0" applyFill="1"/>
    <xf numFmtId="0" fontId="2" fillId="0" borderId="0" xfId="0" applyFont="1" applyAlignment="1">
      <alignment horizontal="center"/>
    </xf>
    <xf numFmtId="167" fontId="5" fillId="2" borderId="3" xfId="0" applyNumberFormat="1" applyFont="1" applyFill="1" applyBorder="1" applyAlignment="1">
      <alignment horizontal="right" vertical="center"/>
    </xf>
    <xf numFmtId="164" fontId="8" fillId="2" borderId="7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7" fontId="9" fillId="2" borderId="3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0" fillId="2" borderId="1" xfId="0" applyNumberFormat="1" applyFill="1" applyBorder="1" applyAlignment="1">
      <alignment vertical="center"/>
    </xf>
    <xf numFmtId="167" fontId="8" fillId="2" borderId="3" xfId="0" applyNumberFormat="1" applyFont="1" applyFill="1" applyBorder="1" applyAlignment="1">
      <alignment horizontal="right" vertical="center"/>
    </xf>
    <xf numFmtId="164" fontId="8" fillId="2" borderId="5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7" fontId="11" fillId="2" borderId="3" xfId="0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/>
    </xf>
    <xf numFmtId="2" fontId="10" fillId="0" borderId="1" xfId="0" applyNumberFormat="1" applyFont="1" applyBorder="1" applyAlignment="1">
      <alignment vertical="center"/>
    </xf>
    <xf numFmtId="167" fontId="8" fillId="2" borderId="12" xfId="0" applyNumberFormat="1" applyFont="1" applyFill="1" applyBorder="1" applyAlignment="1">
      <alignment horizontal="right" vertical="center"/>
    </xf>
    <xf numFmtId="2" fontId="10" fillId="0" borderId="4" xfId="0" applyNumberFormat="1" applyFont="1" applyBorder="1" applyAlignment="1">
      <alignment vertical="center"/>
    </xf>
    <xf numFmtId="2" fontId="10" fillId="0" borderId="11" xfId="0" applyNumberFormat="1" applyFont="1" applyBorder="1" applyAlignment="1">
      <alignment vertical="center"/>
    </xf>
    <xf numFmtId="167" fontId="8" fillId="2" borderId="13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workbookViewId="0">
      <selection activeCell="K3" sqref="K3"/>
    </sheetView>
  </sheetViews>
  <sheetFormatPr defaultRowHeight="15" x14ac:dyDescent="0.25"/>
  <cols>
    <col min="1" max="1" width="4.140625" customWidth="1"/>
    <col min="2" max="2" width="27.28515625" customWidth="1"/>
    <col min="3" max="3" width="62.7109375" customWidth="1"/>
    <col min="4" max="5" width="16.28515625" style="31" customWidth="1"/>
    <col min="6" max="6" width="16.28515625" customWidth="1"/>
    <col min="7" max="7" width="16.28515625" style="14" customWidth="1"/>
    <col min="8" max="8" width="16.28515625" customWidth="1"/>
    <col min="9" max="9" width="16.28515625" style="14" customWidth="1"/>
    <col min="10" max="10" width="16.28515625" style="31" customWidth="1"/>
    <col min="11" max="11" width="16.28515625" style="14" customWidth="1"/>
  </cols>
  <sheetData>
    <row r="1" spans="1:11" x14ac:dyDescent="0.25">
      <c r="A1" s="32" t="s">
        <v>132</v>
      </c>
      <c r="B1" s="32"/>
      <c r="C1" s="32"/>
      <c r="D1" s="32"/>
      <c r="E1" s="32"/>
      <c r="F1" s="32"/>
      <c r="G1" s="32"/>
      <c r="H1" s="32"/>
      <c r="I1" s="32"/>
      <c r="J1" s="32"/>
      <c r="K1" s="15"/>
    </row>
    <row r="2" spans="1:11" x14ac:dyDescent="0.25">
      <c r="D2" s="3"/>
      <c r="E2" s="3"/>
      <c r="F2" s="4"/>
      <c r="G2" s="12"/>
      <c r="H2" s="4"/>
      <c r="I2" s="12"/>
      <c r="J2" s="47" t="s">
        <v>131</v>
      </c>
      <c r="K2" s="15"/>
    </row>
    <row r="3" spans="1:11" ht="51.75" thickBot="1" x14ac:dyDescent="0.3">
      <c r="A3" s="1"/>
      <c r="B3" s="1" t="s">
        <v>17</v>
      </c>
      <c r="C3" s="1" t="s">
        <v>0</v>
      </c>
      <c r="D3" s="5" t="s">
        <v>155</v>
      </c>
      <c r="E3" s="5" t="s">
        <v>156</v>
      </c>
      <c r="F3" s="2" t="s">
        <v>157</v>
      </c>
      <c r="G3" s="13" t="s">
        <v>158</v>
      </c>
      <c r="H3" s="2" t="s">
        <v>159</v>
      </c>
      <c r="I3" s="13" t="s">
        <v>158</v>
      </c>
      <c r="J3" s="5" t="s">
        <v>160</v>
      </c>
      <c r="K3" s="13" t="s">
        <v>158</v>
      </c>
    </row>
    <row r="4" spans="1:11" x14ac:dyDescent="0.25">
      <c r="B4" s="23" t="s">
        <v>61</v>
      </c>
      <c r="C4" s="24" t="s">
        <v>1</v>
      </c>
      <c r="D4" s="29">
        <v>8529114355.3500004</v>
      </c>
      <c r="E4" s="29">
        <v>10255502027.41</v>
      </c>
      <c r="F4" s="34">
        <v>10404032000</v>
      </c>
      <c r="G4" s="18">
        <f>F4/E4*100</f>
        <v>101.44829548268844</v>
      </c>
      <c r="H4" s="43">
        <v>11205468000</v>
      </c>
      <c r="I4" s="19">
        <f>H4/E4*100</f>
        <v>109.26298849194329</v>
      </c>
      <c r="J4" s="43">
        <v>12061050000</v>
      </c>
      <c r="K4" s="19">
        <f>J4/E4*100</f>
        <v>117.60565175419293</v>
      </c>
    </row>
    <row r="5" spans="1:11" x14ac:dyDescent="0.25">
      <c r="B5" s="25" t="s">
        <v>62</v>
      </c>
      <c r="C5" s="26" t="s">
        <v>2</v>
      </c>
      <c r="D5" s="20">
        <v>2810456873.4400001</v>
      </c>
      <c r="E5" s="20">
        <v>3769669770</v>
      </c>
      <c r="F5" s="35">
        <v>3747429000</v>
      </c>
      <c r="G5" s="17">
        <f>F5/E5*100</f>
        <v>99.410007471291053</v>
      </c>
      <c r="H5" s="44">
        <v>4114607000</v>
      </c>
      <c r="I5" s="16">
        <f>H5/E5*100</f>
        <v>109.15033016273996</v>
      </c>
      <c r="J5" s="44">
        <v>4510359000</v>
      </c>
      <c r="K5" s="16">
        <f>J5/E5*100</f>
        <v>119.64865028482323</v>
      </c>
    </row>
    <row r="6" spans="1:11" x14ac:dyDescent="0.25">
      <c r="B6" s="25" t="s">
        <v>63</v>
      </c>
      <c r="C6" s="26" t="s">
        <v>3</v>
      </c>
      <c r="D6" s="20">
        <v>2810456873.4400001</v>
      </c>
      <c r="E6" s="20">
        <v>3769669770</v>
      </c>
      <c r="F6" s="35">
        <v>3747429000</v>
      </c>
      <c r="G6" s="17">
        <f>F6/E6*100</f>
        <v>99.410007471291053</v>
      </c>
      <c r="H6" s="44">
        <v>4114607000</v>
      </c>
      <c r="I6" s="16">
        <f>H6/E6*100</f>
        <v>109.15033016273996</v>
      </c>
      <c r="J6" s="44">
        <v>4510359000</v>
      </c>
      <c r="K6" s="16">
        <f>J6/E6*100</f>
        <v>119.64865028482323</v>
      </c>
    </row>
    <row r="7" spans="1:11" ht="135" x14ac:dyDescent="0.25">
      <c r="B7" s="27" t="s">
        <v>64</v>
      </c>
      <c r="C7" s="28" t="s">
        <v>161</v>
      </c>
      <c r="D7" s="21">
        <v>2073029902.8099999</v>
      </c>
      <c r="E7" s="21">
        <v>2255798450</v>
      </c>
      <c r="F7" s="36">
        <v>2252929</v>
      </c>
      <c r="G7" s="17">
        <f>F7/E7*100000</f>
        <v>99.872796703091979</v>
      </c>
      <c r="H7" s="36">
        <v>2419707</v>
      </c>
      <c r="I7" s="17">
        <f>H7/E7*100000</f>
        <v>107.26609906128803</v>
      </c>
      <c r="J7" s="36">
        <v>2576559</v>
      </c>
      <c r="K7" s="17">
        <f>J7/E7*100000</f>
        <v>114.21937983865536</v>
      </c>
    </row>
    <row r="8" spans="1:11" ht="101.25" x14ac:dyDescent="0.25">
      <c r="B8" s="27" t="s">
        <v>65</v>
      </c>
      <c r="C8" s="28" t="s">
        <v>162</v>
      </c>
      <c r="D8" s="21">
        <v>4678698.21</v>
      </c>
      <c r="E8" s="21">
        <v>4628060</v>
      </c>
      <c r="F8" s="36">
        <v>4500</v>
      </c>
      <c r="G8" s="17">
        <f t="shared" ref="G8:G13" si="0">F8/E8*100000</f>
        <v>97.232965864746774</v>
      </c>
      <c r="H8" s="36">
        <v>4700</v>
      </c>
      <c r="I8" s="17">
        <f t="shared" ref="I8:I71" si="1">H8/E8*100000</f>
        <v>101.55443101429108</v>
      </c>
      <c r="J8" s="36">
        <v>5000</v>
      </c>
      <c r="K8" s="17">
        <f t="shared" ref="K8:K71" si="2">J8/E8*100000</f>
        <v>108.03662873860753</v>
      </c>
    </row>
    <row r="9" spans="1:11" ht="90" x14ac:dyDescent="0.25">
      <c r="B9" s="27" t="s">
        <v>163</v>
      </c>
      <c r="C9" s="28" t="s">
        <v>164</v>
      </c>
      <c r="D9" s="21">
        <v>0</v>
      </c>
      <c r="E9" s="21">
        <v>1000000</v>
      </c>
      <c r="F9" s="36">
        <v>1000</v>
      </c>
      <c r="G9" s="17">
        <f t="shared" si="0"/>
        <v>100</v>
      </c>
      <c r="H9" s="36">
        <v>1000</v>
      </c>
      <c r="I9" s="17">
        <f t="shared" si="1"/>
        <v>100</v>
      </c>
      <c r="J9" s="36">
        <v>1000</v>
      </c>
      <c r="K9" s="17">
        <f t="shared" si="2"/>
        <v>100</v>
      </c>
    </row>
    <row r="10" spans="1:11" ht="90" x14ac:dyDescent="0.25">
      <c r="B10" s="27" t="s">
        <v>165</v>
      </c>
      <c r="C10" s="28" t="s">
        <v>166</v>
      </c>
      <c r="D10" s="21">
        <v>0</v>
      </c>
      <c r="E10" s="21">
        <v>2050000</v>
      </c>
      <c r="F10" s="36">
        <v>2050</v>
      </c>
      <c r="G10" s="17">
        <f t="shared" si="0"/>
        <v>100</v>
      </c>
      <c r="H10" s="36">
        <v>2050</v>
      </c>
      <c r="I10" s="17">
        <f t="shared" si="1"/>
        <v>100</v>
      </c>
      <c r="J10" s="36">
        <v>2050</v>
      </c>
      <c r="K10" s="17">
        <f t="shared" si="2"/>
        <v>100</v>
      </c>
    </row>
    <row r="11" spans="1:11" ht="90" x14ac:dyDescent="0.25">
      <c r="B11" s="27" t="s">
        <v>167</v>
      </c>
      <c r="C11" s="28" t="s">
        <v>168</v>
      </c>
      <c r="D11" s="21">
        <v>0</v>
      </c>
      <c r="E11" s="21">
        <v>2950000</v>
      </c>
      <c r="F11" s="36">
        <v>2950</v>
      </c>
      <c r="G11" s="17">
        <f>F11/E11*100000</f>
        <v>100</v>
      </c>
      <c r="H11" s="36">
        <v>3000</v>
      </c>
      <c r="I11" s="17">
        <f t="shared" si="1"/>
        <v>101.69491525423729</v>
      </c>
      <c r="J11" s="36">
        <v>3100</v>
      </c>
      <c r="K11" s="17">
        <f t="shared" si="2"/>
        <v>105.08474576271186</v>
      </c>
    </row>
    <row r="12" spans="1:11" ht="90" x14ac:dyDescent="0.25">
      <c r="B12" s="27" t="s">
        <v>169</v>
      </c>
      <c r="C12" s="28" t="s">
        <v>170</v>
      </c>
      <c r="D12" s="21">
        <v>0</v>
      </c>
      <c r="E12" s="21">
        <v>4020000</v>
      </c>
      <c r="F12" s="36">
        <v>4000</v>
      </c>
      <c r="G12" s="17">
        <f t="shared" si="0"/>
        <v>99.502487562189046</v>
      </c>
      <c r="H12" s="36">
        <v>4000</v>
      </c>
      <c r="I12" s="17">
        <f t="shared" si="1"/>
        <v>99.502487562189046</v>
      </c>
      <c r="J12" s="36">
        <v>4000</v>
      </c>
      <c r="K12" s="17">
        <f t="shared" si="2"/>
        <v>99.502487562189046</v>
      </c>
    </row>
    <row r="13" spans="1:11" ht="90" x14ac:dyDescent="0.25">
      <c r="B13" s="27" t="s">
        <v>66</v>
      </c>
      <c r="C13" s="28" t="s">
        <v>171</v>
      </c>
      <c r="D13" s="21">
        <v>42430351.82</v>
      </c>
      <c r="E13" s="21">
        <v>891899770</v>
      </c>
      <c r="F13" s="36">
        <v>880000</v>
      </c>
      <c r="G13" s="17">
        <f t="shared" si="0"/>
        <v>98.665795148708241</v>
      </c>
      <c r="H13" s="36">
        <v>1000000</v>
      </c>
      <c r="I13" s="17">
        <f t="shared" si="1"/>
        <v>112.12022175989573</v>
      </c>
      <c r="J13" s="36">
        <v>1200000</v>
      </c>
      <c r="K13" s="17">
        <f t="shared" si="2"/>
        <v>134.54426611187489</v>
      </c>
    </row>
    <row r="14" spans="1:11" ht="281.25" x14ac:dyDescent="0.25">
      <c r="B14" s="27" t="s">
        <v>67</v>
      </c>
      <c r="C14" s="28" t="s">
        <v>172</v>
      </c>
      <c r="D14" s="21">
        <v>188996359.47</v>
      </c>
      <c r="E14" s="21">
        <v>162036830</v>
      </c>
      <c r="F14" s="36">
        <v>160000</v>
      </c>
      <c r="G14" s="17">
        <f>F14/E14*100000</f>
        <v>98.742983308177543</v>
      </c>
      <c r="H14" s="36">
        <v>210000</v>
      </c>
      <c r="I14" s="17">
        <f t="shared" si="1"/>
        <v>129.600165591983</v>
      </c>
      <c r="J14" s="36">
        <v>220000</v>
      </c>
      <c r="K14" s="17">
        <f t="shared" si="2"/>
        <v>135.77160204874411</v>
      </c>
    </row>
    <row r="15" spans="1:11" ht="78.75" x14ac:dyDescent="0.25">
      <c r="B15" s="27" t="s">
        <v>173</v>
      </c>
      <c r="C15" s="28" t="s">
        <v>174</v>
      </c>
      <c r="D15" s="21">
        <v>292500</v>
      </c>
      <c r="E15" s="21">
        <v>400000</v>
      </c>
      <c r="F15" s="36">
        <v>400</v>
      </c>
      <c r="G15" s="17">
        <f>F15/E15*100000</f>
        <v>100</v>
      </c>
      <c r="H15" s="36">
        <v>400</v>
      </c>
      <c r="I15" s="17">
        <f t="shared" si="1"/>
        <v>100</v>
      </c>
      <c r="J15" s="36">
        <v>400</v>
      </c>
      <c r="K15" s="17">
        <f t="shared" si="2"/>
        <v>100</v>
      </c>
    </row>
    <row r="16" spans="1:11" ht="78.75" x14ac:dyDescent="0.25">
      <c r="B16" s="27" t="s">
        <v>175</v>
      </c>
      <c r="C16" s="28" t="s">
        <v>176</v>
      </c>
      <c r="D16" s="21">
        <v>1696500</v>
      </c>
      <c r="E16" s="21">
        <v>2250000</v>
      </c>
      <c r="F16" s="36">
        <v>2250</v>
      </c>
      <c r="G16" s="17">
        <f t="shared" ref="G16" si="3">F16/E16*100000</f>
        <v>100</v>
      </c>
      <c r="H16" s="36">
        <v>2250</v>
      </c>
      <c r="I16" s="17">
        <f t="shared" si="1"/>
        <v>100</v>
      </c>
      <c r="J16" s="36">
        <v>2250</v>
      </c>
      <c r="K16" s="17">
        <f t="shared" si="2"/>
        <v>100</v>
      </c>
    </row>
    <row r="17" spans="2:11" ht="67.5" x14ac:dyDescent="0.25">
      <c r="B17" s="27" t="s">
        <v>134</v>
      </c>
      <c r="C17" s="28" t="s">
        <v>177</v>
      </c>
      <c r="D17" s="21">
        <v>51714585.310000002</v>
      </c>
      <c r="E17" s="21">
        <v>19536660</v>
      </c>
      <c r="F17" s="36">
        <v>19400</v>
      </c>
      <c r="G17" s="17">
        <f>F17/E17*100000</f>
        <v>99.300494557411554</v>
      </c>
      <c r="H17" s="36">
        <v>23000</v>
      </c>
      <c r="I17" s="17">
        <f t="shared" si="1"/>
        <v>117.72739045466318</v>
      </c>
      <c r="J17" s="36">
        <v>25000</v>
      </c>
      <c r="K17" s="17">
        <f t="shared" si="2"/>
        <v>127.96455484202519</v>
      </c>
    </row>
    <row r="18" spans="2:11" ht="67.5" x14ac:dyDescent="0.25">
      <c r="B18" s="27" t="s">
        <v>133</v>
      </c>
      <c r="C18" s="28" t="s">
        <v>178</v>
      </c>
      <c r="D18" s="21">
        <v>447617975.81999999</v>
      </c>
      <c r="E18" s="21">
        <v>350200000</v>
      </c>
      <c r="F18" s="36">
        <v>350000</v>
      </c>
      <c r="G18" s="17">
        <f t="shared" ref="G18" si="4">F18/E18*100000</f>
        <v>99.942889777270139</v>
      </c>
      <c r="H18" s="36">
        <v>370000</v>
      </c>
      <c r="I18" s="17">
        <f t="shared" si="1"/>
        <v>105.65391205025699</v>
      </c>
      <c r="J18" s="36">
        <v>390000</v>
      </c>
      <c r="K18" s="17">
        <f t="shared" si="2"/>
        <v>111.36493432324386</v>
      </c>
    </row>
    <row r="19" spans="2:11" ht="180" x14ac:dyDescent="0.25">
      <c r="B19" s="27" t="s">
        <v>179</v>
      </c>
      <c r="C19" s="28" t="s">
        <v>180</v>
      </c>
      <c r="D19" s="20">
        <v>0</v>
      </c>
      <c r="E19" s="21">
        <v>34500000</v>
      </c>
      <c r="F19" s="36">
        <v>30000</v>
      </c>
      <c r="G19" s="17">
        <f>F19/E19*100000</f>
        <v>86.956521739130437</v>
      </c>
      <c r="H19" s="36">
        <v>31000</v>
      </c>
      <c r="I19" s="17">
        <f t="shared" si="1"/>
        <v>89.85507246376811</v>
      </c>
      <c r="J19" s="36">
        <v>32000</v>
      </c>
      <c r="K19" s="17">
        <f t="shared" si="2"/>
        <v>92.753623188405797</v>
      </c>
    </row>
    <row r="20" spans="2:11" ht="180" x14ac:dyDescent="0.25">
      <c r="B20" s="27" t="s">
        <v>181</v>
      </c>
      <c r="C20" s="28" t="s">
        <v>182</v>
      </c>
      <c r="D20" s="20">
        <v>0</v>
      </c>
      <c r="E20" s="21">
        <v>12250000</v>
      </c>
      <c r="F20" s="36">
        <v>12000</v>
      </c>
      <c r="G20" s="17">
        <f>F20/E20*100000</f>
        <v>97.959183673469383</v>
      </c>
      <c r="H20" s="36">
        <v>12500</v>
      </c>
      <c r="I20" s="17">
        <f t="shared" si="1"/>
        <v>102.04081632653062</v>
      </c>
      <c r="J20" s="36">
        <v>13000</v>
      </c>
      <c r="K20" s="17">
        <f t="shared" si="2"/>
        <v>106.12244897959184</v>
      </c>
    </row>
    <row r="21" spans="2:11" ht="180" x14ac:dyDescent="0.25">
      <c r="B21" s="27" t="s">
        <v>183</v>
      </c>
      <c r="C21" s="28" t="s">
        <v>184</v>
      </c>
      <c r="D21" s="21">
        <v>0</v>
      </c>
      <c r="E21" s="21">
        <v>25200000</v>
      </c>
      <c r="F21" s="36">
        <v>25000</v>
      </c>
      <c r="G21" s="17">
        <f t="shared" ref="G21" si="5">F21/E21*100000</f>
        <v>99.206349206349202</v>
      </c>
      <c r="H21" s="36">
        <v>30000</v>
      </c>
      <c r="I21" s="17">
        <f t="shared" si="1"/>
        <v>119.04761904761907</v>
      </c>
      <c r="J21" s="36">
        <v>35000</v>
      </c>
      <c r="K21" s="17">
        <f t="shared" si="2"/>
        <v>138.88888888888889</v>
      </c>
    </row>
    <row r="22" spans="2:11" ht="33.75" x14ac:dyDescent="0.25">
      <c r="B22" s="27" t="s">
        <v>185</v>
      </c>
      <c r="C22" s="28" t="s">
        <v>186</v>
      </c>
      <c r="D22" s="21">
        <v>0</v>
      </c>
      <c r="E22" s="21">
        <v>950000</v>
      </c>
      <c r="F22" s="36">
        <v>950</v>
      </c>
      <c r="G22" s="17">
        <f>F22/E22*100000</f>
        <v>100</v>
      </c>
      <c r="H22" s="36">
        <v>1000</v>
      </c>
      <c r="I22" s="17">
        <f t="shared" si="1"/>
        <v>105.26315789473684</v>
      </c>
      <c r="J22" s="36">
        <v>1000</v>
      </c>
      <c r="K22" s="17">
        <f t="shared" si="2"/>
        <v>105.26315789473684</v>
      </c>
    </row>
    <row r="23" spans="2:11" ht="22.5" x14ac:dyDescent="0.25">
      <c r="B23" s="25" t="s">
        <v>68</v>
      </c>
      <c r="C23" s="26" t="s">
        <v>4</v>
      </c>
      <c r="D23" s="20">
        <v>113513964.02</v>
      </c>
      <c r="E23" s="20">
        <v>117706000</v>
      </c>
      <c r="F23" s="37">
        <v>136138</v>
      </c>
      <c r="G23" s="17">
        <f>F23/E23*100000</f>
        <v>115.65935466331368</v>
      </c>
      <c r="H23" s="37">
        <v>150894</v>
      </c>
      <c r="I23" s="17">
        <f t="shared" si="1"/>
        <v>128.19567396734234</v>
      </c>
      <c r="J23" s="37">
        <v>157233</v>
      </c>
      <c r="K23" s="17">
        <f t="shared" si="2"/>
        <v>133.58112585594617</v>
      </c>
    </row>
    <row r="24" spans="2:11" ht="22.5" x14ac:dyDescent="0.25">
      <c r="B24" s="25" t="s">
        <v>69</v>
      </c>
      <c r="C24" s="26" t="s">
        <v>5</v>
      </c>
      <c r="D24" s="20">
        <v>113513964.02</v>
      </c>
      <c r="E24" s="20">
        <v>117706000</v>
      </c>
      <c r="F24" s="37">
        <v>136138</v>
      </c>
      <c r="G24" s="17">
        <f t="shared" ref="G24:G28" si="6">F24/E24*100000</f>
        <v>115.65935466331368</v>
      </c>
      <c r="H24" s="37">
        <v>150894</v>
      </c>
      <c r="I24" s="17">
        <f t="shared" si="1"/>
        <v>128.19567396734234</v>
      </c>
      <c r="J24" s="37">
        <v>157233</v>
      </c>
      <c r="K24" s="17">
        <f t="shared" si="2"/>
        <v>133.58112585594617</v>
      </c>
    </row>
    <row r="25" spans="2:11" ht="45" x14ac:dyDescent="0.25">
      <c r="B25" s="27" t="s">
        <v>70</v>
      </c>
      <c r="C25" s="28" t="s">
        <v>126</v>
      </c>
      <c r="D25" s="21">
        <v>58645370</v>
      </c>
      <c r="E25" s="21">
        <v>61563000</v>
      </c>
      <c r="F25" s="36">
        <v>71237</v>
      </c>
      <c r="G25" s="17">
        <f t="shared" si="6"/>
        <v>115.71398404886051</v>
      </c>
      <c r="H25" s="36">
        <v>78860</v>
      </c>
      <c r="I25" s="17">
        <f t="shared" si="1"/>
        <v>128.09642155190616</v>
      </c>
      <c r="J25" s="36">
        <v>82043</v>
      </c>
      <c r="K25" s="17">
        <f t="shared" si="2"/>
        <v>133.26673488946284</v>
      </c>
    </row>
    <row r="26" spans="2:11" ht="56.25" x14ac:dyDescent="0.25">
      <c r="B26" s="27" t="s">
        <v>71</v>
      </c>
      <c r="C26" s="28" t="s">
        <v>127</v>
      </c>
      <c r="D26" s="21">
        <v>338845.07</v>
      </c>
      <c r="E26" s="21">
        <v>277000</v>
      </c>
      <c r="F26" s="36">
        <v>348</v>
      </c>
      <c r="G26" s="17">
        <f t="shared" si="6"/>
        <v>125.63176895306859</v>
      </c>
      <c r="H26" s="36">
        <v>384</v>
      </c>
      <c r="I26" s="17">
        <f t="shared" si="1"/>
        <v>138.62815884476535</v>
      </c>
      <c r="J26" s="36">
        <v>400</v>
      </c>
      <c r="K26" s="17">
        <f t="shared" si="2"/>
        <v>144.4043321299639</v>
      </c>
    </row>
    <row r="27" spans="2:11" ht="45" x14ac:dyDescent="0.25">
      <c r="B27" s="27" t="s">
        <v>72</v>
      </c>
      <c r="C27" s="28" t="s">
        <v>128</v>
      </c>
      <c r="D27" s="21">
        <v>60913221.130000003</v>
      </c>
      <c r="E27" s="21">
        <v>62172000</v>
      </c>
      <c r="F27" s="36">
        <v>68905</v>
      </c>
      <c r="G27" s="17">
        <f>F27/E27*100000</f>
        <v>110.82963391880588</v>
      </c>
      <c r="H27" s="36">
        <v>76275</v>
      </c>
      <c r="I27" s="17">
        <f t="shared" si="1"/>
        <v>122.68384481760278</v>
      </c>
      <c r="J27" s="36">
        <v>79412</v>
      </c>
      <c r="K27" s="17">
        <f t="shared" si="2"/>
        <v>127.72952454481116</v>
      </c>
    </row>
    <row r="28" spans="2:11" ht="45" x14ac:dyDescent="0.25">
      <c r="B28" s="27" t="s">
        <v>73</v>
      </c>
      <c r="C28" s="28" t="s">
        <v>129</v>
      </c>
      <c r="D28" s="21">
        <v>-6383472.1799999997</v>
      </c>
      <c r="E28" s="21">
        <v>-6306000</v>
      </c>
      <c r="F28" s="45">
        <v>-4352</v>
      </c>
      <c r="G28" s="17">
        <f t="shared" si="6"/>
        <v>69.013637805264821</v>
      </c>
      <c r="H28" s="45">
        <v>-4625</v>
      </c>
      <c r="I28" s="17">
        <f t="shared" si="1"/>
        <v>73.342848081192514</v>
      </c>
      <c r="J28" s="45">
        <v>-4622</v>
      </c>
      <c r="K28" s="17">
        <f t="shared" si="2"/>
        <v>73.295274341896601</v>
      </c>
    </row>
    <row r="29" spans="2:11" x14ac:dyDescent="0.25">
      <c r="B29" s="25" t="s">
        <v>74</v>
      </c>
      <c r="C29" s="26" t="s">
        <v>6</v>
      </c>
      <c r="D29" s="20">
        <v>1401779970.0699999</v>
      </c>
      <c r="E29" s="20">
        <v>1795225000</v>
      </c>
      <c r="F29" s="33">
        <v>1775057</v>
      </c>
      <c r="G29" s="17">
        <f>F29/E29*100000</f>
        <v>98.876575359634586</v>
      </c>
      <c r="H29" s="33">
        <v>2137576</v>
      </c>
      <c r="I29" s="17">
        <f t="shared" si="1"/>
        <v>119.07008870754362</v>
      </c>
      <c r="J29" s="33">
        <v>2547077</v>
      </c>
      <c r="K29" s="17">
        <f t="shared" si="2"/>
        <v>141.8806556281246</v>
      </c>
    </row>
    <row r="30" spans="2:11" ht="22.5" x14ac:dyDescent="0.25">
      <c r="B30" s="25" t="s">
        <v>75</v>
      </c>
      <c r="C30" s="26" t="s">
        <v>7</v>
      </c>
      <c r="D30" s="20">
        <v>1295354862.6300001</v>
      </c>
      <c r="E30" s="20">
        <v>1579960000</v>
      </c>
      <c r="F30" s="33">
        <v>1696615</v>
      </c>
      <c r="G30" s="17">
        <f t="shared" ref="G30:G35" si="7">F30/E30*100000</f>
        <v>107.38341476999418</v>
      </c>
      <c r="H30" s="33">
        <v>2036477</v>
      </c>
      <c r="I30" s="17">
        <f t="shared" si="1"/>
        <v>128.89421251170916</v>
      </c>
      <c r="J30" s="33">
        <v>2430381</v>
      </c>
      <c r="K30" s="17">
        <f t="shared" si="2"/>
        <v>153.82547659434417</v>
      </c>
    </row>
    <row r="31" spans="2:11" ht="22.5" x14ac:dyDescent="0.25">
      <c r="B31" s="27" t="s">
        <v>76</v>
      </c>
      <c r="C31" s="28" t="s">
        <v>25</v>
      </c>
      <c r="D31" s="21">
        <v>1066111121.8099999</v>
      </c>
      <c r="E31" s="21">
        <v>1325567200</v>
      </c>
      <c r="F31" s="36">
        <v>1425000</v>
      </c>
      <c r="G31" s="17">
        <f t="shared" si="7"/>
        <v>107.50115120531044</v>
      </c>
      <c r="H31" s="36">
        <v>1710000</v>
      </c>
      <c r="I31" s="17">
        <f t="shared" si="1"/>
        <v>129.00138144637253</v>
      </c>
      <c r="J31" s="36">
        <v>2050000</v>
      </c>
      <c r="K31" s="17">
        <f t="shared" si="2"/>
        <v>154.65077892693785</v>
      </c>
    </row>
    <row r="32" spans="2:11" ht="22.5" x14ac:dyDescent="0.25">
      <c r="B32" s="27" t="s">
        <v>77</v>
      </c>
      <c r="C32" s="28" t="s">
        <v>26</v>
      </c>
      <c r="D32" s="21">
        <v>229243740.81999999</v>
      </c>
      <c r="E32" s="21">
        <v>254392800</v>
      </c>
      <c r="F32" s="36">
        <v>271615</v>
      </c>
      <c r="G32" s="17">
        <f t="shared" si="7"/>
        <v>106.76992430603381</v>
      </c>
      <c r="H32" s="36">
        <v>326477</v>
      </c>
      <c r="I32" s="17">
        <f t="shared" si="1"/>
        <v>128.33578623294369</v>
      </c>
      <c r="J32" s="36">
        <v>380381</v>
      </c>
      <c r="K32" s="17">
        <f t="shared" si="2"/>
        <v>149.52506517480055</v>
      </c>
    </row>
    <row r="33" spans="2:11" ht="22.5" x14ac:dyDescent="0.25">
      <c r="B33" s="25" t="s">
        <v>78</v>
      </c>
      <c r="C33" s="26" t="s">
        <v>27</v>
      </c>
      <c r="D33" s="20">
        <v>102038877.02</v>
      </c>
      <c r="E33" s="20">
        <v>210337000</v>
      </c>
      <c r="F33" s="36">
        <v>69969</v>
      </c>
      <c r="G33" s="17">
        <f>F33/E33*100000</f>
        <v>33.265188720957319</v>
      </c>
      <c r="H33" s="36">
        <v>89578</v>
      </c>
      <c r="I33" s="17">
        <f t="shared" si="1"/>
        <v>42.587847121524028</v>
      </c>
      <c r="J33" s="36">
        <v>101849</v>
      </c>
      <c r="K33" s="17">
        <f t="shared" si="2"/>
        <v>48.421818320124373</v>
      </c>
    </row>
    <row r="34" spans="2:11" ht="22.5" x14ac:dyDescent="0.25">
      <c r="B34" s="27" t="s">
        <v>79</v>
      </c>
      <c r="C34" s="28" t="s">
        <v>28</v>
      </c>
      <c r="D34" s="21">
        <v>102038877.02</v>
      </c>
      <c r="E34" s="21">
        <v>210337000</v>
      </c>
      <c r="F34" s="36">
        <v>69969</v>
      </c>
      <c r="G34" s="17">
        <f t="shared" si="7"/>
        <v>33.265188720957319</v>
      </c>
      <c r="H34" s="36">
        <v>89578</v>
      </c>
      <c r="I34" s="17">
        <f t="shared" si="1"/>
        <v>42.587847121524028</v>
      </c>
      <c r="J34" s="36">
        <v>101849</v>
      </c>
      <c r="K34" s="17">
        <f t="shared" si="2"/>
        <v>48.421818320124373</v>
      </c>
    </row>
    <row r="35" spans="2:11" ht="22.5" x14ac:dyDescent="0.25">
      <c r="B35" s="25" t="s">
        <v>135</v>
      </c>
      <c r="C35" s="26" t="s">
        <v>136</v>
      </c>
      <c r="D35" s="20">
        <v>4065685.08</v>
      </c>
      <c r="E35" s="20">
        <v>4928000</v>
      </c>
      <c r="F35" s="33">
        <v>8473</v>
      </c>
      <c r="G35" s="17">
        <f t="shared" si="7"/>
        <v>171.93587662337663</v>
      </c>
      <c r="H35" s="33">
        <v>9347</v>
      </c>
      <c r="I35" s="17">
        <f t="shared" si="1"/>
        <v>189.67126623376623</v>
      </c>
      <c r="J35" s="33">
        <v>10256</v>
      </c>
      <c r="K35" s="17">
        <f t="shared" si="2"/>
        <v>208.11688311688312</v>
      </c>
    </row>
    <row r="36" spans="2:11" ht="45" x14ac:dyDescent="0.25">
      <c r="B36" s="27" t="s">
        <v>137</v>
      </c>
      <c r="C36" s="28" t="s">
        <v>138</v>
      </c>
      <c r="D36" s="20">
        <v>4065685.08</v>
      </c>
      <c r="E36" s="20">
        <v>4928000</v>
      </c>
      <c r="F36" s="33">
        <v>8473</v>
      </c>
      <c r="G36" s="17">
        <f>F36/E36*100000</f>
        <v>171.93587662337663</v>
      </c>
      <c r="H36" s="33">
        <v>9347</v>
      </c>
      <c r="I36" s="17">
        <f t="shared" si="1"/>
        <v>189.67126623376623</v>
      </c>
      <c r="J36" s="33">
        <v>10256</v>
      </c>
      <c r="K36" s="17">
        <f t="shared" si="2"/>
        <v>208.11688311688312</v>
      </c>
    </row>
    <row r="37" spans="2:11" x14ac:dyDescent="0.25">
      <c r="B37" s="25" t="s">
        <v>80</v>
      </c>
      <c r="C37" s="26" t="s">
        <v>8</v>
      </c>
      <c r="D37" s="20">
        <v>2637998347.7399998</v>
      </c>
      <c r="E37" s="20">
        <v>3140953630</v>
      </c>
      <c r="F37" s="46">
        <v>3706446</v>
      </c>
      <c r="G37" s="17">
        <f>F37/E37*100000</f>
        <v>118.00384331047893</v>
      </c>
      <c r="H37" s="46">
        <v>3741907</v>
      </c>
      <c r="I37" s="17">
        <f t="shared" si="1"/>
        <v>119.13283164259893</v>
      </c>
      <c r="J37" s="46">
        <v>3762307</v>
      </c>
      <c r="K37" s="17">
        <f t="shared" si="2"/>
        <v>119.78231592040407</v>
      </c>
    </row>
    <row r="38" spans="2:11" x14ac:dyDescent="0.25">
      <c r="B38" s="25" t="s">
        <v>81</v>
      </c>
      <c r="C38" s="26" t="s">
        <v>18</v>
      </c>
      <c r="D38" s="20">
        <v>360535326.17000002</v>
      </c>
      <c r="E38" s="20">
        <v>387752000</v>
      </c>
      <c r="F38" s="33">
        <v>436912</v>
      </c>
      <c r="G38" s="17">
        <f t="shared" ref="G38:G43" si="8">F38/E38*100000</f>
        <v>112.6782066888114</v>
      </c>
      <c r="H38" s="33">
        <v>472373</v>
      </c>
      <c r="I38" s="17">
        <f t="shared" si="1"/>
        <v>121.82348511419671</v>
      </c>
      <c r="J38" s="33">
        <v>492773</v>
      </c>
      <c r="K38" s="17">
        <f t="shared" si="2"/>
        <v>127.08457983453341</v>
      </c>
    </row>
    <row r="39" spans="2:11" ht="22.5" x14ac:dyDescent="0.25">
      <c r="B39" s="27" t="s">
        <v>82</v>
      </c>
      <c r="C39" s="28" t="s">
        <v>29</v>
      </c>
      <c r="D39" s="21">
        <v>360535326.17000002</v>
      </c>
      <c r="E39" s="21">
        <v>387752000</v>
      </c>
      <c r="F39" s="36">
        <v>436912</v>
      </c>
      <c r="G39" s="17">
        <f t="shared" si="8"/>
        <v>112.6782066888114</v>
      </c>
      <c r="H39" s="36">
        <v>472373</v>
      </c>
      <c r="I39" s="17">
        <f t="shared" si="1"/>
        <v>121.82348511419671</v>
      </c>
      <c r="J39" s="36">
        <v>492773</v>
      </c>
      <c r="K39" s="17">
        <f t="shared" si="2"/>
        <v>127.08457983453341</v>
      </c>
    </row>
    <row r="40" spans="2:11" x14ac:dyDescent="0.25">
      <c r="B40" s="25" t="s">
        <v>83</v>
      </c>
      <c r="C40" s="26" t="s">
        <v>30</v>
      </c>
      <c r="D40" s="20">
        <v>2277463021.5700002</v>
      </c>
      <c r="E40" s="20">
        <v>2753201630</v>
      </c>
      <c r="F40" s="46">
        <v>3269534</v>
      </c>
      <c r="G40" s="17">
        <f t="shared" si="8"/>
        <v>118.75388872263598</v>
      </c>
      <c r="H40" s="46">
        <v>3269534</v>
      </c>
      <c r="I40" s="17">
        <f t="shared" si="1"/>
        <v>118.75388872263598</v>
      </c>
      <c r="J40" s="46">
        <v>3269534</v>
      </c>
      <c r="K40" s="17">
        <f t="shared" si="2"/>
        <v>118.75388872263598</v>
      </c>
    </row>
    <row r="41" spans="2:11" x14ac:dyDescent="0.25">
      <c r="B41" s="27" t="s">
        <v>84</v>
      </c>
      <c r="C41" s="28" t="s">
        <v>23</v>
      </c>
      <c r="D41" s="21">
        <v>1644317437.79</v>
      </c>
      <c r="E41" s="21">
        <v>2075701630</v>
      </c>
      <c r="F41" s="36">
        <v>2579034</v>
      </c>
      <c r="G41" s="17">
        <f>F41/E41*100000</f>
        <v>124.24878232619588</v>
      </c>
      <c r="H41" s="36">
        <v>2569000</v>
      </c>
      <c r="I41" s="17">
        <f t="shared" si="1"/>
        <v>123.76537951651558</v>
      </c>
      <c r="J41" s="36">
        <v>2560000</v>
      </c>
      <c r="K41" s="17">
        <f t="shared" si="2"/>
        <v>123.33179118811984</v>
      </c>
    </row>
    <row r="42" spans="2:11" x14ac:dyDescent="0.25">
      <c r="B42" s="27" t="s">
        <v>85</v>
      </c>
      <c r="C42" s="28" t="s">
        <v>19</v>
      </c>
      <c r="D42" s="21">
        <v>633145583.77999997</v>
      </c>
      <c r="E42" s="21">
        <v>677500000</v>
      </c>
      <c r="F42" s="36">
        <v>690500</v>
      </c>
      <c r="G42" s="17">
        <f t="shared" si="8"/>
        <v>101.91881918819189</v>
      </c>
      <c r="H42" s="36">
        <v>700534</v>
      </c>
      <c r="I42" s="17">
        <f t="shared" si="1"/>
        <v>103.39985239852399</v>
      </c>
      <c r="J42" s="36">
        <v>709534</v>
      </c>
      <c r="K42" s="17">
        <f t="shared" si="2"/>
        <v>104.72826568265683</v>
      </c>
    </row>
    <row r="43" spans="2:11" x14ac:dyDescent="0.25">
      <c r="B43" s="25" t="s">
        <v>86</v>
      </c>
      <c r="C43" s="26" t="s">
        <v>31</v>
      </c>
      <c r="D43" s="20">
        <v>110192522.39</v>
      </c>
      <c r="E43" s="20">
        <v>127192030</v>
      </c>
      <c r="F43" s="46">
        <v>219006</v>
      </c>
      <c r="G43" s="17">
        <f t="shared" si="8"/>
        <v>172.18531695735967</v>
      </c>
      <c r="H43" s="46">
        <v>230392</v>
      </c>
      <c r="I43" s="17">
        <f t="shared" si="1"/>
        <v>181.13713571518593</v>
      </c>
      <c r="J43" s="46">
        <v>242370</v>
      </c>
      <c r="K43" s="17">
        <f t="shared" si="2"/>
        <v>190.55439244109868</v>
      </c>
    </row>
    <row r="44" spans="2:11" ht="22.5" x14ac:dyDescent="0.25">
      <c r="B44" s="25" t="s">
        <v>87</v>
      </c>
      <c r="C44" s="26" t="s">
        <v>32</v>
      </c>
      <c r="D44" s="20">
        <v>109837522.39</v>
      </c>
      <c r="E44" s="20">
        <v>127142030</v>
      </c>
      <c r="F44" s="33">
        <v>218956</v>
      </c>
      <c r="G44" s="17">
        <f>F44/E44*100000</f>
        <v>172.21370462623571</v>
      </c>
      <c r="H44" s="33">
        <v>230342</v>
      </c>
      <c r="I44" s="17">
        <f t="shared" si="1"/>
        <v>181.16904378512754</v>
      </c>
      <c r="J44" s="33">
        <v>242320</v>
      </c>
      <c r="K44" s="17">
        <f t="shared" si="2"/>
        <v>190.59000395069987</v>
      </c>
    </row>
    <row r="45" spans="2:11" ht="33.75" x14ac:dyDescent="0.25">
      <c r="B45" s="27" t="s">
        <v>88</v>
      </c>
      <c r="C45" s="28" t="s">
        <v>33</v>
      </c>
      <c r="D45" s="21">
        <v>109837522.39</v>
      </c>
      <c r="E45" s="21">
        <v>127142030</v>
      </c>
      <c r="F45" s="36">
        <v>218956</v>
      </c>
      <c r="G45" s="17">
        <f>F45/E45*100000</f>
        <v>172.21370462623571</v>
      </c>
      <c r="H45" s="36">
        <v>230342</v>
      </c>
      <c r="I45" s="17">
        <f t="shared" si="1"/>
        <v>181.16904378512754</v>
      </c>
      <c r="J45" s="36">
        <v>242320</v>
      </c>
      <c r="K45" s="17">
        <f t="shared" si="2"/>
        <v>190.59000395069987</v>
      </c>
    </row>
    <row r="46" spans="2:11" ht="22.5" x14ac:dyDescent="0.25">
      <c r="B46" s="25" t="s">
        <v>89</v>
      </c>
      <c r="C46" s="26" t="s">
        <v>34</v>
      </c>
      <c r="D46" s="20">
        <v>355000</v>
      </c>
      <c r="E46" s="20">
        <v>50000</v>
      </c>
      <c r="F46" s="33">
        <v>50</v>
      </c>
      <c r="G46" s="17">
        <f t="shared" ref="G46" si="9">F46/E46*100000</f>
        <v>100</v>
      </c>
      <c r="H46" s="33">
        <v>50</v>
      </c>
      <c r="I46" s="17">
        <f t="shared" si="1"/>
        <v>100</v>
      </c>
      <c r="J46" s="33">
        <v>50</v>
      </c>
      <c r="K46" s="17">
        <f t="shared" si="2"/>
        <v>100</v>
      </c>
    </row>
    <row r="47" spans="2:11" ht="22.5" x14ac:dyDescent="0.25">
      <c r="B47" s="27" t="s">
        <v>90</v>
      </c>
      <c r="C47" s="28" t="s">
        <v>35</v>
      </c>
      <c r="D47" s="21">
        <v>355000</v>
      </c>
      <c r="E47" s="21">
        <v>50000</v>
      </c>
      <c r="F47" s="36">
        <v>50</v>
      </c>
      <c r="G47" s="17">
        <f>F47/E47*100000</f>
        <v>100</v>
      </c>
      <c r="H47" s="36">
        <v>50</v>
      </c>
      <c r="I47" s="17">
        <f t="shared" si="1"/>
        <v>100</v>
      </c>
      <c r="J47" s="36">
        <v>50</v>
      </c>
      <c r="K47" s="17">
        <f t="shared" si="2"/>
        <v>100</v>
      </c>
    </row>
    <row r="48" spans="2:11" ht="22.5" x14ac:dyDescent="0.25">
      <c r="B48" s="6" t="s">
        <v>91</v>
      </c>
      <c r="C48" s="7" t="s">
        <v>36</v>
      </c>
      <c r="D48" s="20">
        <v>615445025.42999995</v>
      </c>
      <c r="E48" s="20">
        <v>590509258</v>
      </c>
      <c r="F48" s="46">
        <v>659604</v>
      </c>
      <c r="G48" s="17">
        <f t="shared" ref="G48" si="10">F48/E48*100000</f>
        <v>111.70087362118883</v>
      </c>
      <c r="H48" s="46">
        <v>675642</v>
      </c>
      <c r="I48" s="17">
        <f t="shared" si="1"/>
        <v>114.41683442666702</v>
      </c>
      <c r="J48" s="46">
        <v>692255</v>
      </c>
      <c r="K48" s="17">
        <f t="shared" si="2"/>
        <v>117.23016881134147</v>
      </c>
    </row>
    <row r="49" spans="2:11" ht="56.25" x14ac:dyDescent="0.25">
      <c r="B49" s="6" t="s">
        <v>92</v>
      </c>
      <c r="C49" s="7" t="s">
        <v>37</v>
      </c>
      <c r="D49" s="20">
        <v>506635908.19999999</v>
      </c>
      <c r="E49" s="20">
        <v>537734258</v>
      </c>
      <c r="F49" s="40">
        <f>F50+F51+F52</f>
        <v>612179</v>
      </c>
      <c r="G49" s="17">
        <f>F49/E49*100000</f>
        <v>113.84415087796025</v>
      </c>
      <c r="H49" s="40">
        <f>H50+H51+H52</f>
        <v>625267</v>
      </c>
      <c r="I49" s="17">
        <f t="shared" si="1"/>
        <v>116.27806685137773</v>
      </c>
      <c r="J49" s="40">
        <f>J50+J51+J52</f>
        <v>638880</v>
      </c>
      <c r="K49" s="17">
        <f t="shared" si="2"/>
        <v>118.80961469261644</v>
      </c>
    </row>
    <row r="50" spans="2:11" ht="45" x14ac:dyDescent="0.25">
      <c r="B50" s="8" t="s">
        <v>93</v>
      </c>
      <c r="C50" s="9" t="s">
        <v>38</v>
      </c>
      <c r="D50" s="21">
        <v>391091262.38</v>
      </c>
      <c r="E50" s="21">
        <v>408172258</v>
      </c>
      <c r="F50" s="38">
        <v>490515</v>
      </c>
      <c r="G50" s="17">
        <f>F50/E50*100000</f>
        <v>120.17352732482863</v>
      </c>
      <c r="H50" s="38">
        <v>501784</v>
      </c>
      <c r="I50" s="17">
        <f t="shared" si="1"/>
        <v>122.93437149763372</v>
      </c>
      <c r="J50" s="38">
        <v>513504</v>
      </c>
      <c r="K50" s="17">
        <f t="shared" si="2"/>
        <v>125.80570823605558</v>
      </c>
    </row>
    <row r="51" spans="2:11" ht="45" x14ac:dyDescent="0.25">
      <c r="B51" s="8" t="s">
        <v>24</v>
      </c>
      <c r="C51" s="9" t="s">
        <v>39</v>
      </c>
      <c r="D51" s="21">
        <v>64634601.899999999</v>
      </c>
      <c r="E51" s="21">
        <v>81130000</v>
      </c>
      <c r="F51" s="38">
        <v>76180</v>
      </c>
      <c r="G51" s="17">
        <f>F51/E51*100000</f>
        <v>93.898681129052136</v>
      </c>
      <c r="H51" s="38">
        <v>76180</v>
      </c>
      <c r="I51" s="17">
        <f t="shared" si="1"/>
        <v>93.898681129052136</v>
      </c>
      <c r="J51" s="38">
        <v>76180</v>
      </c>
      <c r="K51" s="17">
        <f t="shared" si="2"/>
        <v>93.898681129052136</v>
      </c>
    </row>
    <row r="52" spans="2:11" ht="22.5" x14ac:dyDescent="0.25">
      <c r="B52" s="8" t="s">
        <v>94</v>
      </c>
      <c r="C52" s="9" t="s">
        <v>9</v>
      </c>
      <c r="D52" s="21">
        <v>50910043.920000002</v>
      </c>
      <c r="E52" s="21">
        <v>48432000</v>
      </c>
      <c r="F52" s="38">
        <v>45484</v>
      </c>
      <c r="G52" s="17">
        <f t="shared" ref="G52:G57" si="11">F52/E52*100000</f>
        <v>93.913115295672284</v>
      </c>
      <c r="H52" s="38">
        <v>47303</v>
      </c>
      <c r="I52" s="17">
        <f t="shared" si="1"/>
        <v>97.668896597291052</v>
      </c>
      <c r="J52" s="38">
        <v>49196</v>
      </c>
      <c r="K52" s="17">
        <f t="shared" si="2"/>
        <v>101.57746944169145</v>
      </c>
    </row>
    <row r="53" spans="2:11" ht="33.75" x14ac:dyDescent="0.25">
      <c r="B53" s="6" t="s">
        <v>95</v>
      </c>
      <c r="C53" s="7" t="s">
        <v>10</v>
      </c>
      <c r="D53" s="20">
        <v>1155577.57</v>
      </c>
      <c r="E53" s="20">
        <v>70000</v>
      </c>
      <c r="F53" s="38">
        <v>950</v>
      </c>
      <c r="G53" s="17">
        <f t="shared" si="11"/>
        <v>1357.1428571428571</v>
      </c>
      <c r="H53" s="38">
        <v>950</v>
      </c>
      <c r="I53" s="17">
        <f t="shared" si="1"/>
        <v>1357.1428571428571</v>
      </c>
      <c r="J53" s="38">
        <v>950</v>
      </c>
      <c r="K53" s="17">
        <f t="shared" si="2"/>
        <v>1357.1428571428571</v>
      </c>
    </row>
    <row r="54" spans="2:11" ht="22.5" x14ac:dyDescent="0.25">
      <c r="B54" s="8" t="s">
        <v>96</v>
      </c>
      <c r="C54" s="9" t="s">
        <v>40</v>
      </c>
      <c r="D54" s="21">
        <v>879210.51</v>
      </c>
      <c r="E54" s="21">
        <v>70000</v>
      </c>
      <c r="F54" s="38">
        <v>950</v>
      </c>
      <c r="G54" s="17">
        <f t="shared" si="11"/>
        <v>1357.1428571428571</v>
      </c>
      <c r="H54" s="38">
        <v>950</v>
      </c>
      <c r="I54" s="17">
        <f t="shared" si="1"/>
        <v>1357.1428571428571</v>
      </c>
      <c r="J54" s="38">
        <v>950</v>
      </c>
      <c r="K54" s="17">
        <f t="shared" si="2"/>
        <v>1357.1428571428571</v>
      </c>
    </row>
    <row r="55" spans="2:11" ht="56.25" x14ac:dyDescent="0.25">
      <c r="B55" s="6" t="s">
        <v>97</v>
      </c>
      <c r="C55" s="7" t="s">
        <v>20</v>
      </c>
      <c r="D55" s="20">
        <v>107557416.66</v>
      </c>
      <c r="E55" s="20">
        <v>52705000</v>
      </c>
      <c r="F55" s="39">
        <v>37425</v>
      </c>
      <c r="G55" s="17">
        <f>F55/E55*100000</f>
        <v>71.008443221705718</v>
      </c>
      <c r="H55" s="39">
        <v>40375</v>
      </c>
      <c r="I55" s="17">
        <f t="shared" si="1"/>
        <v>76.605635138981128</v>
      </c>
      <c r="J55" s="39">
        <v>42375</v>
      </c>
      <c r="K55" s="17">
        <f t="shared" si="2"/>
        <v>80.40034152357461</v>
      </c>
    </row>
    <row r="56" spans="2:11" ht="45" x14ac:dyDescent="0.25">
      <c r="B56" s="8" t="s">
        <v>98</v>
      </c>
      <c r="C56" s="9" t="s">
        <v>41</v>
      </c>
      <c r="D56" s="21">
        <v>42295926.799999997</v>
      </c>
      <c r="E56" s="21">
        <v>37320000</v>
      </c>
      <c r="F56" s="39">
        <v>37425</v>
      </c>
      <c r="G56" s="17">
        <f t="shared" si="11"/>
        <v>100.28135048231512</v>
      </c>
      <c r="H56" s="39">
        <v>40375</v>
      </c>
      <c r="I56" s="17">
        <f t="shared" si="1"/>
        <v>108.18595927116829</v>
      </c>
      <c r="J56" s="39">
        <v>42375</v>
      </c>
      <c r="K56" s="17">
        <f t="shared" si="2"/>
        <v>113.54501607717042</v>
      </c>
    </row>
    <row r="57" spans="2:11" ht="67.5" x14ac:dyDescent="0.25">
      <c r="B57" s="8" t="s">
        <v>99</v>
      </c>
      <c r="C57" s="9" t="s">
        <v>42</v>
      </c>
      <c r="D57" s="21">
        <v>65261489.859999999</v>
      </c>
      <c r="E57" s="21">
        <v>15385000</v>
      </c>
      <c r="F57" s="39">
        <v>9050</v>
      </c>
      <c r="G57" s="17">
        <f t="shared" si="11"/>
        <v>58.823529411764703</v>
      </c>
      <c r="H57" s="39">
        <v>9050</v>
      </c>
      <c r="I57" s="17">
        <f t="shared" si="1"/>
        <v>58.823529411764703</v>
      </c>
      <c r="J57" s="39">
        <v>10050</v>
      </c>
      <c r="K57" s="17">
        <f t="shared" si="2"/>
        <v>65.323366915827108</v>
      </c>
    </row>
    <row r="58" spans="2:11" x14ac:dyDescent="0.25">
      <c r="B58" s="6" t="s">
        <v>100</v>
      </c>
      <c r="C58" s="7" t="s">
        <v>43</v>
      </c>
      <c r="D58" s="20">
        <v>44319242.850000001</v>
      </c>
      <c r="E58" s="20">
        <v>4002000</v>
      </c>
      <c r="F58" s="40">
        <v>0</v>
      </c>
      <c r="G58" s="17">
        <f>F58/E58*100000</f>
        <v>0</v>
      </c>
      <c r="H58" s="40">
        <v>0</v>
      </c>
      <c r="I58" s="17">
        <f t="shared" si="1"/>
        <v>0</v>
      </c>
      <c r="J58" s="40">
        <v>0</v>
      </c>
      <c r="K58" s="17">
        <f t="shared" si="2"/>
        <v>0</v>
      </c>
    </row>
    <row r="59" spans="2:11" x14ac:dyDescent="0.25">
      <c r="B59" s="6" t="s">
        <v>101</v>
      </c>
      <c r="C59" s="7" t="s">
        <v>44</v>
      </c>
      <c r="D59" s="20">
        <v>44319242.850000001</v>
      </c>
      <c r="E59" s="20">
        <v>4002000</v>
      </c>
      <c r="F59" s="40">
        <v>0</v>
      </c>
      <c r="G59" s="17">
        <f>F59/E59*100000</f>
        <v>0</v>
      </c>
      <c r="H59" s="40">
        <v>0</v>
      </c>
      <c r="I59" s="17">
        <f t="shared" si="1"/>
        <v>0</v>
      </c>
      <c r="J59" s="40">
        <v>0</v>
      </c>
      <c r="K59" s="17">
        <f t="shared" si="2"/>
        <v>0</v>
      </c>
    </row>
    <row r="60" spans="2:11" ht="22.5" x14ac:dyDescent="0.25">
      <c r="B60" s="8" t="s">
        <v>102</v>
      </c>
      <c r="C60" s="9" t="s">
        <v>45</v>
      </c>
      <c r="D60" s="21">
        <v>5310093.9000000004</v>
      </c>
      <c r="E60" s="21">
        <v>1400000</v>
      </c>
      <c r="F60" s="40">
        <v>0</v>
      </c>
      <c r="G60" s="17">
        <f t="shared" ref="G60" si="12">F60/E60*100000</f>
        <v>0</v>
      </c>
      <c r="H60" s="40">
        <v>0</v>
      </c>
      <c r="I60" s="17">
        <f t="shared" si="1"/>
        <v>0</v>
      </c>
      <c r="J60" s="40">
        <v>0</v>
      </c>
      <c r="K60" s="17">
        <f t="shared" si="2"/>
        <v>0</v>
      </c>
    </row>
    <row r="61" spans="2:11" x14ac:dyDescent="0.25">
      <c r="B61" s="8" t="s">
        <v>103</v>
      </c>
      <c r="C61" s="9" t="s">
        <v>46</v>
      </c>
      <c r="D61" s="21">
        <v>37756102.280000001</v>
      </c>
      <c r="E61" s="21">
        <v>1502000</v>
      </c>
      <c r="F61" s="40">
        <v>0</v>
      </c>
      <c r="G61" s="17">
        <f>F61/E61*100000</f>
        <v>0</v>
      </c>
      <c r="H61" s="40">
        <v>0</v>
      </c>
      <c r="I61" s="17">
        <f t="shared" si="1"/>
        <v>0</v>
      </c>
      <c r="J61" s="40">
        <v>0</v>
      </c>
      <c r="K61" s="17">
        <f t="shared" si="2"/>
        <v>0</v>
      </c>
    </row>
    <row r="62" spans="2:11" x14ac:dyDescent="0.25">
      <c r="B62" s="8" t="s">
        <v>104</v>
      </c>
      <c r="C62" s="9" t="s">
        <v>47</v>
      </c>
      <c r="D62" s="21">
        <v>1253046.67</v>
      </c>
      <c r="E62" s="21">
        <v>1100000</v>
      </c>
      <c r="F62" s="40">
        <v>0</v>
      </c>
      <c r="G62" s="17">
        <f t="shared" ref="G62" si="13">F62/E62*100000</f>
        <v>0</v>
      </c>
      <c r="H62" s="40">
        <v>0</v>
      </c>
      <c r="I62" s="17">
        <f t="shared" si="1"/>
        <v>0</v>
      </c>
      <c r="J62" s="40">
        <v>0</v>
      </c>
      <c r="K62" s="17">
        <f t="shared" si="2"/>
        <v>0</v>
      </c>
    </row>
    <row r="63" spans="2:11" ht="22.5" x14ac:dyDescent="0.25">
      <c r="B63" s="25" t="s">
        <v>105</v>
      </c>
      <c r="C63" s="26" t="s">
        <v>48</v>
      </c>
      <c r="D63" s="20">
        <v>56861746.880000003</v>
      </c>
      <c r="E63" s="20">
        <v>60292839.409999996</v>
      </c>
      <c r="F63" s="40">
        <v>9250</v>
      </c>
      <c r="G63" s="17">
        <f>F63/E63*100000</f>
        <v>15.34178866100279</v>
      </c>
      <c r="H63" s="40">
        <v>8350</v>
      </c>
      <c r="I63" s="17">
        <f t="shared" si="1"/>
        <v>13.849074088580895</v>
      </c>
      <c r="J63" s="40">
        <v>8350</v>
      </c>
      <c r="K63" s="17">
        <f t="shared" si="2"/>
        <v>13.849074088580895</v>
      </c>
    </row>
    <row r="64" spans="2:11" x14ac:dyDescent="0.25">
      <c r="B64" s="25" t="s">
        <v>139</v>
      </c>
      <c r="C64" s="26" t="s">
        <v>140</v>
      </c>
      <c r="D64" s="20">
        <v>15990431.199999999</v>
      </c>
      <c r="E64" s="20">
        <v>18043000</v>
      </c>
      <c r="F64" s="40">
        <v>9250</v>
      </c>
      <c r="G64" s="17">
        <f>F64/E64*100000</f>
        <v>51.266419109904113</v>
      </c>
      <c r="H64" s="40">
        <v>8350</v>
      </c>
      <c r="I64" s="17">
        <f t="shared" si="1"/>
        <v>46.278335088399935</v>
      </c>
      <c r="J64" s="40">
        <v>8350</v>
      </c>
      <c r="K64" s="17">
        <f t="shared" si="2"/>
        <v>46.278335088399935</v>
      </c>
    </row>
    <row r="65" spans="2:11" ht="22.5" x14ac:dyDescent="0.25">
      <c r="B65" s="27" t="s">
        <v>187</v>
      </c>
      <c r="C65" s="28" t="s">
        <v>188</v>
      </c>
      <c r="D65" s="21">
        <v>11391</v>
      </c>
      <c r="E65" s="21">
        <v>93000</v>
      </c>
      <c r="F65" s="41">
        <v>0</v>
      </c>
      <c r="G65" s="17">
        <f t="shared" ref="G65" si="14">F65/E65*100000</f>
        <v>0</v>
      </c>
      <c r="H65" s="41">
        <v>0</v>
      </c>
      <c r="I65" s="17">
        <f t="shared" si="1"/>
        <v>0</v>
      </c>
      <c r="J65" s="41">
        <v>0</v>
      </c>
      <c r="K65" s="17">
        <f t="shared" si="2"/>
        <v>0</v>
      </c>
    </row>
    <row r="66" spans="2:11" x14ac:dyDescent="0.25">
      <c r="B66" s="27" t="s">
        <v>141</v>
      </c>
      <c r="C66" s="28" t="s">
        <v>142</v>
      </c>
      <c r="D66" s="21">
        <v>15979040.199999999</v>
      </c>
      <c r="E66" s="21">
        <v>17950000</v>
      </c>
      <c r="F66" s="40">
        <v>9250</v>
      </c>
      <c r="G66" s="17">
        <f>F66/E66*100000</f>
        <v>51.532033426183844</v>
      </c>
      <c r="H66" s="40">
        <v>8350</v>
      </c>
      <c r="I66" s="17">
        <f t="shared" si="1"/>
        <v>46.518105849582177</v>
      </c>
      <c r="J66" s="40">
        <v>8350</v>
      </c>
      <c r="K66" s="17">
        <f t="shared" si="2"/>
        <v>46.518105849582177</v>
      </c>
    </row>
    <row r="67" spans="2:11" x14ac:dyDescent="0.25">
      <c r="B67" s="6" t="s">
        <v>106</v>
      </c>
      <c r="C67" s="7" t="s">
        <v>49</v>
      </c>
      <c r="D67" s="20">
        <v>615619357.64999998</v>
      </c>
      <c r="E67" s="20">
        <v>334585500</v>
      </c>
      <c r="F67" s="40">
        <v>130008</v>
      </c>
      <c r="G67" s="17">
        <f>F67/E67*100000</f>
        <v>38.856435798921353</v>
      </c>
      <c r="H67" s="40">
        <v>125006</v>
      </c>
      <c r="I67" s="17">
        <f t="shared" si="1"/>
        <v>37.361451706663914</v>
      </c>
      <c r="J67" s="40">
        <v>120005</v>
      </c>
      <c r="K67" s="17">
        <f t="shared" si="2"/>
        <v>35.866766491674028</v>
      </c>
    </row>
    <row r="68" spans="2:11" x14ac:dyDescent="0.25">
      <c r="B68" s="6" t="s">
        <v>143</v>
      </c>
      <c r="C68" s="7" t="s">
        <v>144</v>
      </c>
      <c r="D68" s="20">
        <v>1750407.49</v>
      </c>
      <c r="E68" s="20">
        <v>780000</v>
      </c>
      <c r="F68" s="36">
        <v>8</v>
      </c>
      <c r="G68" s="17">
        <f t="shared" ref="G68:G72" si="15">F68/E68*100000</f>
        <v>1.0256410256410255</v>
      </c>
      <c r="H68" s="36">
        <v>6</v>
      </c>
      <c r="I68" s="17">
        <f t="shared" si="1"/>
        <v>0.76923076923076916</v>
      </c>
      <c r="J68" s="36">
        <v>5</v>
      </c>
      <c r="K68" s="17">
        <f t="shared" si="2"/>
        <v>0.64102564102564097</v>
      </c>
    </row>
    <row r="69" spans="2:11" x14ac:dyDescent="0.25">
      <c r="B69" s="8" t="s">
        <v>145</v>
      </c>
      <c r="C69" s="9" t="s">
        <v>146</v>
      </c>
      <c r="D69" s="21">
        <v>1750407.49</v>
      </c>
      <c r="E69" s="21">
        <v>780000</v>
      </c>
      <c r="F69" s="36">
        <v>8</v>
      </c>
      <c r="G69" s="17">
        <f t="shared" si="15"/>
        <v>1.0256410256410255</v>
      </c>
      <c r="H69" s="36">
        <v>6</v>
      </c>
      <c r="I69" s="17">
        <f t="shared" si="1"/>
        <v>0.76923076923076916</v>
      </c>
      <c r="J69" s="36">
        <v>5</v>
      </c>
      <c r="K69" s="17">
        <f t="shared" si="2"/>
        <v>0.64102564102564097</v>
      </c>
    </row>
    <row r="70" spans="2:11" ht="56.25" x14ac:dyDescent="0.25">
      <c r="B70" s="6" t="s">
        <v>107</v>
      </c>
      <c r="C70" s="7" t="s">
        <v>50</v>
      </c>
      <c r="D70" s="20">
        <v>217943.26</v>
      </c>
      <c r="E70" s="20">
        <v>0</v>
      </c>
      <c r="F70" s="33">
        <v>0</v>
      </c>
      <c r="G70" s="17"/>
      <c r="H70" s="33">
        <v>0</v>
      </c>
      <c r="I70" s="17"/>
      <c r="J70" s="33">
        <v>0</v>
      </c>
      <c r="K70" s="17"/>
    </row>
    <row r="71" spans="2:11" ht="56.25" x14ac:dyDescent="0.25">
      <c r="B71" s="8" t="s">
        <v>108</v>
      </c>
      <c r="C71" s="9" t="s">
        <v>51</v>
      </c>
      <c r="D71" s="21">
        <v>217943.26</v>
      </c>
      <c r="E71" s="21">
        <v>0</v>
      </c>
      <c r="F71" s="33">
        <v>0</v>
      </c>
      <c r="G71" s="17"/>
      <c r="H71" s="33">
        <v>0</v>
      </c>
      <c r="I71" s="17"/>
      <c r="J71" s="33">
        <v>0</v>
      </c>
      <c r="K71" s="17"/>
    </row>
    <row r="72" spans="2:11" ht="22.5" x14ac:dyDescent="0.25">
      <c r="B72" s="6" t="s">
        <v>109</v>
      </c>
      <c r="C72" s="7" t="s">
        <v>52</v>
      </c>
      <c r="D72" s="20">
        <v>301921654.06999999</v>
      </c>
      <c r="E72" s="20">
        <v>123700000</v>
      </c>
      <c r="F72" s="33">
        <v>37500</v>
      </c>
      <c r="G72" s="17">
        <f t="shared" si="15"/>
        <v>30.315278900565886</v>
      </c>
      <c r="H72" s="33">
        <v>32500</v>
      </c>
      <c r="I72" s="17">
        <f t="shared" ref="I72:I93" si="16">H72/E72*100000</f>
        <v>26.273241713823769</v>
      </c>
      <c r="J72" s="33">
        <v>27500</v>
      </c>
      <c r="K72" s="17">
        <f t="shared" ref="K72:K93" si="17">J72/E72*100000</f>
        <v>22.231204527081648</v>
      </c>
    </row>
    <row r="73" spans="2:11" ht="22.5" x14ac:dyDescent="0.25">
      <c r="B73" s="8" t="s">
        <v>110</v>
      </c>
      <c r="C73" s="9" t="s">
        <v>21</v>
      </c>
      <c r="D73" s="21">
        <v>162140232.75999999</v>
      </c>
      <c r="E73" s="21">
        <v>114100000</v>
      </c>
      <c r="F73" s="36">
        <v>30500</v>
      </c>
      <c r="G73" s="17">
        <f>F73/E73*100000</f>
        <v>26.730937773882559</v>
      </c>
      <c r="H73" s="36">
        <v>25500</v>
      </c>
      <c r="I73" s="17">
        <f t="shared" si="16"/>
        <v>22.348816827344436</v>
      </c>
      <c r="J73" s="36">
        <v>20500</v>
      </c>
      <c r="K73" s="17">
        <f t="shared" si="17"/>
        <v>17.966695880806309</v>
      </c>
    </row>
    <row r="74" spans="2:11" ht="33.75" x14ac:dyDescent="0.25">
      <c r="B74" s="8" t="s">
        <v>147</v>
      </c>
      <c r="C74" s="9" t="s">
        <v>148</v>
      </c>
      <c r="D74" s="21">
        <v>139781421.31</v>
      </c>
      <c r="E74" s="21">
        <v>9600000</v>
      </c>
      <c r="F74" s="36">
        <v>7000</v>
      </c>
      <c r="G74" s="17">
        <f t="shared" ref="G74:G79" si="18">F74/E74*100000</f>
        <v>72.916666666666671</v>
      </c>
      <c r="H74" s="36">
        <v>7000</v>
      </c>
      <c r="I74" s="17">
        <f t="shared" si="16"/>
        <v>72.916666666666671</v>
      </c>
      <c r="J74" s="36">
        <v>7000</v>
      </c>
      <c r="K74" s="17">
        <f t="shared" si="17"/>
        <v>72.916666666666671</v>
      </c>
    </row>
    <row r="75" spans="2:11" ht="45" x14ac:dyDescent="0.25">
      <c r="B75" s="6" t="s">
        <v>111</v>
      </c>
      <c r="C75" s="7" t="s">
        <v>22</v>
      </c>
      <c r="D75" s="20">
        <v>226344395.40000001</v>
      </c>
      <c r="E75" s="20">
        <v>187055500</v>
      </c>
      <c r="F75" s="33">
        <v>72500</v>
      </c>
      <c r="G75" s="17">
        <f t="shared" si="18"/>
        <v>38.758550269839695</v>
      </c>
      <c r="H75" s="33">
        <v>72500</v>
      </c>
      <c r="I75" s="17">
        <f t="shared" si="16"/>
        <v>38.758550269839695</v>
      </c>
      <c r="J75" s="33">
        <v>72500</v>
      </c>
      <c r="K75" s="17">
        <f t="shared" si="17"/>
        <v>38.758550269839695</v>
      </c>
    </row>
    <row r="76" spans="2:11" ht="45" x14ac:dyDescent="0.25">
      <c r="B76" s="8" t="s">
        <v>112</v>
      </c>
      <c r="C76" s="9" t="s">
        <v>53</v>
      </c>
      <c r="D76" s="21">
        <v>222488430.72</v>
      </c>
      <c r="E76" s="21">
        <v>184305500</v>
      </c>
      <c r="F76" s="36">
        <v>72000</v>
      </c>
      <c r="G76" s="17">
        <f t="shared" si="18"/>
        <v>39.065573192335556</v>
      </c>
      <c r="H76" s="36">
        <v>72000</v>
      </c>
      <c r="I76" s="17">
        <f t="shared" si="16"/>
        <v>39.065573192335556</v>
      </c>
      <c r="J76" s="36">
        <v>72000</v>
      </c>
      <c r="K76" s="17">
        <f t="shared" si="17"/>
        <v>39.065573192335556</v>
      </c>
    </row>
    <row r="77" spans="2:11" ht="45" x14ac:dyDescent="0.25">
      <c r="B77" s="8" t="s">
        <v>149</v>
      </c>
      <c r="C77" s="9" t="s">
        <v>150</v>
      </c>
      <c r="D77" s="21">
        <v>3855964.68</v>
      </c>
      <c r="E77" s="21">
        <v>2750000</v>
      </c>
      <c r="F77" s="36">
        <v>500</v>
      </c>
      <c r="G77" s="17">
        <f>F77/E77*100000</f>
        <v>18.18181818181818</v>
      </c>
      <c r="H77" s="36">
        <v>500</v>
      </c>
      <c r="I77" s="17">
        <f t="shared" si="16"/>
        <v>18.18181818181818</v>
      </c>
      <c r="J77" s="36">
        <v>500</v>
      </c>
      <c r="K77" s="17">
        <f t="shared" si="17"/>
        <v>18.18181818181818</v>
      </c>
    </row>
    <row r="78" spans="2:11" ht="22.5" x14ac:dyDescent="0.25">
      <c r="B78" s="6" t="s">
        <v>113</v>
      </c>
      <c r="C78" s="7" t="s">
        <v>54</v>
      </c>
      <c r="D78" s="20">
        <v>85384957.430000007</v>
      </c>
      <c r="E78" s="20">
        <v>23050000</v>
      </c>
      <c r="F78" s="33">
        <v>20000</v>
      </c>
      <c r="G78" s="17">
        <f t="shared" si="18"/>
        <v>86.767895878524939</v>
      </c>
      <c r="H78" s="33">
        <v>20000</v>
      </c>
      <c r="I78" s="17">
        <f t="shared" si="16"/>
        <v>86.767895878524939</v>
      </c>
      <c r="J78" s="33">
        <v>20000</v>
      </c>
      <c r="K78" s="17">
        <f t="shared" si="17"/>
        <v>86.767895878524939</v>
      </c>
    </row>
    <row r="79" spans="2:11" ht="22.5" x14ac:dyDescent="0.25">
      <c r="B79" s="8" t="s">
        <v>114</v>
      </c>
      <c r="C79" s="9" t="s">
        <v>55</v>
      </c>
      <c r="D79" s="21">
        <v>85384957.430000007</v>
      </c>
      <c r="E79" s="21">
        <v>23050000</v>
      </c>
      <c r="F79" s="36">
        <v>20000</v>
      </c>
      <c r="G79" s="17">
        <f t="shared" si="18"/>
        <v>86.767895878524939</v>
      </c>
      <c r="H79" s="36">
        <v>20000</v>
      </c>
      <c r="I79" s="17">
        <f t="shared" si="16"/>
        <v>86.767895878524939</v>
      </c>
      <c r="J79" s="36">
        <v>20000</v>
      </c>
      <c r="K79" s="17">
        <f t="shared" si="17"/>
        <v>86.767895878524939</v>
      </c>
    </row>
    <row r="80" spans="2:11" x14ac:dyDescent="0.25">
      <c r="B80" s="6" t="s">
        <v>115</v>
      </c>
      <c r="C80" s="7" t="s">
        <v>56</v>
      </c>
      <c r="D80" s="20">
        <v>54284562.549999997</v>
      </c>
      <c r="E80" s="20">
        <v>24232000</v>
      </c>
      <c r="F80" s="33">
        <v>16522</v>
      </c>
      <c r="G80" s="17">
        <f>F80/E80*100000</f>
        <v>68.182568504456924</v>
      </c>
      <c r="H80" s="33">
        <v>16522</v>
      </c>
      <c r="I80" s="17">
        <f t="shared" si="16"/>
        <v>68.182568504456924</v>
      </c>
      <c r="J80" s="33">
        <v>16522</v>
      </c>
      <c r="K80" s="17">
        <f t="shared" si="17"/>
        <v>68.182568504456924</v>
      </c>
    </row>
    <row r="81" spans="2:11" ht="67.5" x14ac:dyDescent="0.25">
      <c r="B81" s="6" t="s">
        <v>116</v>
      </c>
      <c r="C81" s="7" t="s">
        <v>57</v>
      </c>
      <c r="D81" s="20">
        <v>28729372.84</v>
      </c>
      <c r="E81" s="20">
        <v>10472600</v>
      </c>
      <c r="F81" s="33">
        <v>14200</v>
      </c>
      <c r="G81" s="17">
        <f>F81/E81*100000</f>
        <v>135.59192559631799</v>
      </c>
      <c r="H81" s="33">
        <v>14200</v>
      </c>
      <c r="I81" s="17">
        <f t="shared" si="16"/>
        <v>135.59192559631799</v>
      </c>
      <c r="J81" s="33">
        <v>14200</v>
      </c>
      <c r="K81" s="17">
        <f t="shared" si="17"/>
        <v>135.59192559631799</v>
      </c>
    </row>
    <row r="82" spans="2:11" ht="56.25" x14ac:dyDescent="0.25">
      <c r="B82" s="8" t="s">
        <v>117</v>
      </c>
      <c r="C82" s="9" t="s">
        <v>58</v>
      </c>
      <c r="D82" s="21">
        <v>9940987.8000000007</v>
      </c>
      <c r="E82" s="20">
        <v>10472600</v>
      </c>
      <c r="F82" s="33">
        <v>14200</v>
      </c>
      <c r="G82" s="17">
        <f t="shared" ref="G82:G93" si="19">F82/E82*100000</f>
        <v>135.59192559631799</v>
      </c>
      <c r="H82" s="33">
        <v>14200</v>
      </c>
      <c r="I82" s="17">
        <f t="shared" si="16"/>
        <v>135.59192559631799</v>
      </c>
      <c r="J82" s="33">
        <v>14200</v>
      </c>
      <c r="K82" s="17">
        <f t="shared" si="17"/>
        <v>135.59192559631799</v>
      </c>
    </row>
    <row r="83" spans="2:11" x14ac:dyDescent="0.25">
      <c r="B83" s="6" t="s">
        <v>151</v>
      </c>
      <c r="C83" s="7" t="s">
        <v>152</v>
      </c>
      <c r="D83" s="20">
        <v>12696149</v>
      </c>
      <c r="E83" s="20">
        <v>7915400</v>
      </c>
      <c r="F83" s="33">
        <v>2322</v>
      </c>
      <c r="G83" s="17">
        <f t="shared" si="19"/>
        <v>29.335219950981632</v>
      </c>
      <c r="H83" s="33">
        <v>2322</v>
      </c>
      <c r="I83" s="17">
        <f t="shared" si="16"/>
        <v>29.335219950981632</v>
      </c>
      <c r="J83" s="33">
        <v>2322</v>
      </c>
      <c r="K83" s="17">
        <f t="shared" si="17"/>
        <v>29.335219950981632</v>
      </c>
    </row>
    <row r="84" spans="2:11" ht="56.25" x14ac:dyDescent="0.25">
      <c r="B84" s="8" t="s">
        <v>153</v>
      </c>
      <c r="C84" s="9" t="s">
        <v>154</v>
      </c>
      <c r="D84" s="21">
        <v>12522148.689999999</v>
      </c>
      <c r="E84" s="21">
        <v>7875000</v>
      </c>
      <c r="F84" s="36">
        <v>2322</v>
      </c>
      <c r="G84" s="17">
        <f t="shared" si="19"/>
        <v>29.485714285714288</v>
      </c>
      <c r="H84" s="36">
        <v>2322</v>
      </c>
      <c r="I84" s="17">
        <f t="shared" si="16"/>
        <v>29.485714285714288</v>
      </c>
      <c r="J84" s="36">
        <v>2322</v>
      </c>
      <c r="K84" s="17">
        <f t="shared" si="17"/>
        <v>29.485714285714288</v>
      </c>
    </row>
    <row r="85" spans="2:11" x14ac:dyDescent="0.25">
      <c r="B85" s="6" t="s">
        <v>118</v>
      </c>
      <c r="C85" s="7" t="s">
        <v>59</v>
      </c>
      <c r="D85" s="20">
        <v>68642887.019999996</v>
      </c>
      <c r="E85" s="20">
        <v>291134000</v>
      </c>
      <c r="F85" s="36">
        <v>4572</v>
      </c>
      <c r="G85" s="17">
        <f t="shared" si="19"/>
        <v>1.5704108760914219</v>
      </c>
      <c r="H85" s="36">
        <v>4572</v>
      </c>
      <c r="I85" s="17">
        <f t="shared" si="16"/>
        <v>1.5704108760914219</v>
      </c>
      <c r="J85" s="36">
        <v>4572</v>
      </c>
      <c r="K85" s="17">
        <f t="shared" si="17"/>
        <v>1.5704108760914219</v>
      </c>
    </row>
    <row r="86" spans="2:11" x14ac:dyDescent="0.25">
      <c r="B86" s="6" t="s">
        <v>119</v>
      </c>
      <c r="C86" s="7" t="s">
        <v>11</v>
      </c>
      <c r="D86" s="20">
        <v>68521257.530000001</v>
      </c>
      <c r="E86" s="20">
        <v>291134000</v>
      </c>
      <c r="F86" s="36">
        <v>4572</v>
      </c>
      <c r="G86" s="17">
        <f t="shared" si="19"/>
        <v>1.5704108760914219</v>
      </c>
      <c r="H86" s="36">
        <v>4572</v>
      </c>
      <c r="I86" s="17">
        <f t="shared" si="16"/>
        <v>1.5704108760914219</v>
      </c>
      <c r="J86" s="36">
        <v>4572</v>
      </c>
      <c r="K86" s="17">
        <f t="shared" si="17"/>
        <v>1.5704108760914219</v>
      </c>
    </row>
    <row r="87" spans="2:11" x14ac:dyDescent="0.25">
      <c r="B87" s="8" t="s">
        <v>120</v>
      </c>
      <c r="C87" s="9" t="s">
        <v>60</v>
      </c>
      <c r="D87" s="21">
        <v>68521257.530000001</v>
      </c>
      <c r="E87" s="21">
        <v>291134000</v>
      </c>
      <c r="F87" s="36">
        <v>4572</v>
      </c>
      <c r="G87" s="17">
        <f t="shared" si="19"/>
        <v>1.5704108760914219</v>
      </c>
      <c r="H87" s="36">
        <v>4572</v>
      </c>
      <c r="I87" s="17">
        <f t="shared" si="16"/>
        <v>1.5704108760914219</v>
      </c>
      <c r="J87" s="36">
        <v>4572</v>
      </c>
      <c r="K87" s="17">
        <f t="shared" si="17"/>
        <v>1.5704108760914219</v>
      </c>
    </row>
    <row r="88" spans="2:11" x14ac:dyDescent="0.25">
      <c r="B88" s="6" t="s">
        <v>121</v>
      </c>
      <c r="C88" s="7" t="s">
        <v>12</v>
      </c>
      <c r="D88" s="20">
        <v>6663490071.4300003</v>
      </c>
      <c r="E88" s="20">
        <v>6472659997.7299995</v>
      </c>
      <c r="F88" s="42">
        <v>6018494.7180000003</v>
      </c>
      <c r="G88" s="48">
        <f t="shared" si="19"/>
        <v>92.983328648665662</v>
      </c>
      <c r="H88" s="42">
        <v>5742888.2609999999</v>
      </c>
      <c r="I88" s="48">
        <f t="shared" si="16"/>
        <v>88.725319467020739</v>
      </c>
      <c r="J88" s="42">
        <v>5991973.9340000004</v>
      </c>
      <c r="K88" s="48">
        <f t="shared" si="17"/>
        <v>92.573593176552166</v>
      </c>
    </row>
    <row r="89" spans="2:11" ht="22.5" x14ac:dyDescent="0.25">
      <c r="B89" s="6" t="s">
        <v>122</v>
      </c>
      <c r="C89" s="7" t="s">
        <v>13</v>
      </c>
      <c r="D89" s="20">
        <v>6585062821.2600002</v>
      </c>
      <c r="E89" s="20">
        <v>6276310263.7200003</v>
      </c>
      <c r="F89" s="42">
        <v>6018494.7180000003</v>
      </c>
      <c r="G89" s="48">
        <f t="shared" si="19"/>
        <v>95.892243453764635</v>
      </c>
      <c r="H89" s="42">
        <v>5742888.2609999999</v>
      </c>
      <c r="I89" s="48">
        <f t="shared" si="16"/>
        <v>91.501025597739684</v>
      </c>
      <c r="J89" s="42">
        <v>5991973.9340000004</v>
      </c>
      <c r="K89" s="48">
        <f t="shared" si="17"/>
        <v>95.469689709834824</v>
      </c>
    </row>
    <row r="90" spans="2:11" ht="22.5" x14ac:dyDescent="0.25">
      <c r="B90" s="6" t="s">
        <v>123</v>
      </c>
      <c r="C90" s="7" t="s">
        <v>14</v>
      </c>
      <c r="D90" s="20">
        <v>2590686287.3800001</v>
      </c>
      <c r="E90" s="20">
        <v>1796202531.6300001</v>
      </c>
      <c r="F90" s="42">
        <v>953132.22</v>
      </c>
      <c r="G90" s="48">
        <f t="shared" si="19"/>
        <v>53.063738816527611</v>
      </c>
      <c r="H90" s="42">
        <v>716681.44</v>
      </c>
      <c r="I90" s="48">
        <f t="shared" si="16"/>
        <v>39.89981237525776</v>
      </c>
      <c r="J90" s="42">
        <v>977773.43</v>
      </c>
      <c r="K90" s="48">
        <f t="shared" si="17"/>
        <v>54.435589126617018</v>
      </c>
    </row>
    <row r="91" spans="2:11" x14ac:dyDescent="0.25">
      <c r="B91" s="6" t="s">
        <v>124</v>
      </c>
      <c r="C91" s="7" t="s">
        <v>15</v>
      </c>
      <c r="D91" s="20">
        <v>3915713529.8600001</v>
      </c>
      <c r="E91" s="20">
        <v>4173215590</v>
      </c>
      <c r="F91" s="42">
        <v>4886664.4979999997</v>
      </c>
      <c r="G91" s="48">
        <f t="shared" si="19"/>
        <v>117.09590344935906</v>
      </c>
      <c r="H91" s="42">
        <v>4898390.6610000003</v>
      </c>
      <c r="I91" s="48">
        <f t="shared" si="16"/>
        <v>117.37688972354292</v>
      </c>
      <c r="J91" s="42">
        <v>4886294.0539999995</v>
      </c>
      <c r="K91" s="48">
        <f t="shared" si="17"/>
        <v>117.08702674524417</v>
      </c>
    </row>
    <row r="92" spans="2:11" ht="15.75" thickBot="1" x14ac:dyDescent="0.3">
      <c r="B92" s="6" t="s">
        <v>125</v>
      </c>
      <c r="C92" s="7" t="s">
        <v>16</v>
      </c>
      <c r="D92" s="20">
        <v>65145004.020000003</v>
      </c>
      <c r="E92" s="20">
        <v>306892142.08999997</v>
      </c>
      <c r="F92" s="42">
        <v>178698</v>
      </c>
      <c r="G92" s="50">
        <f t="shared" si="19"/>
        <v>58.228274853513376</v>
      </c>
      <c r="H92" s="42">
        <v>127816.16</v>
      </c>
      <c r="I92" s="50">
        <f t="shared" si="16"/>
        <v>41.64856067331835</v>
      </c>
      <c r="J92" s="42">
        <v>127906.45</v>
      </c>
      <c r="K92" s="50">
        <f t="shared" si="17"/>
        <v>41.67798143312833</v>
      </c>
    </row>
    <row r="93" spans="2:11" ht="15.75" thickBot="1" x14ac:dyDescent="0.3">
      <c r="B93" s="11"/>
      <c r="C93" s="10" t="s">
        <v>130</v>
      </c>
      <c r="D93" s="22">
        <v>15192604426.780001</v>
      </c>
      <c r="E93" s="30">
        <v>16728162025.139999</v>
      </c>
      <c r="F93" s="49">
        <v>16422526.718</v>
      </c>
      <c r="G93" s="51">
        <f t="shared" si="19"/>
        <v>98.172929538339758</v>
      </c>
      <c r="H93" s="52">
        <v>16948356.261</v>
      </c>
      <c r="I93" s="51">
        <f t="shared" si="16"/>
        <v>101.31630860299585</v>
      </c>
      <c r="J93" s="52">
        <v>18053023.934</v>
      </c>
      <c r="K93" s="51">
        <f t="shared" si="17"/>
        <v>107.91994904681653</v>
      </c>
    </row>
  </sheetData>
  <mergeCells count="1">
    <mergeCell ref="A1:J1"/>
  </mergeCells>
  <dataValidations count="1">
    <dataValidation allowBlank="1" promptTitle="Расчетное значение" prompt="Считается автоматически" sqref="F70:F71 H70:H71 J70:J71 D4:E93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2025-11-14T11:02:52Z</dcterms:modified>
</cp:coreProperties>
</file>